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5A02C3A6-B08F-42DD-AF4C-3D8F840597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" sheetId="6" r:id="rId1"/>
    <sheet name="Пропозиція_роботи_послуги" sheetId="7" state="hidden" r:id="rId2"/>
  </sheets>
  <definedNames>
    <definedName name="_xlnm.Print_Area" localSheetId="0">Додаток_1!$A$1:$Q$73</definedName>
    <definedName name="_xlnm.Print_Area" localSheetId="1">Пропозиція_роботи_послуги!$A$1:$H$40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6" l="1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8" i="6"/>
  <c r="F16" i="7" l="1"/>
  <c r="F23" i="7"/>
  <c r="F22" i="7"/>
  <c r="F21" i="7"/>
  <c r="F20" i="7"/>
  <c r="F19" i="7"/>
  <c r="F18" i="7"/>
  <c r="F17" i="7"/>
  <c r="F15" i="7"/>
  <c r="F14" i="7"/>
  <c r="E24" i="7" l="1"/>
</calcChain>
</file>

<file path=xl/sharedStrings.xml><?xml version="1.0" encoding="utf-8"?>
<sst xmlns="http://schemas.openxmlformats.org/spreadsheetml/2006/main" count="169" uniqueCount="111">
  <si>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</si>
  <si>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</si>
  <si>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</si>
  <si>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</si>
  <si>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</si>
  <si>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</si>
  <si>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</si>
  <si>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</si>
  <si>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</si>
  <si>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</si>
  <si>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</si>
  <si>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</si>
  <si>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</si>
  <si>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</si>
  <si>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Запит</t>
  </si>
  <si>
    <t>Пропозиція</t>
  </si>
  <si>
    <t>Всього вартість пропозиції, грн*</t>
  </si>
  <si>
    <r>
      <t xml:space="preserve"> ** Закупівля відбувається одним лотом //Закупівля здійснюється окремими позиціями/лотами. </t>
    </r>
    <r>
      <rPr>
        <b/>
        <i/>
        <sz val="11"/>
        <color rgb="FFFF0000"/>
        <rFont val="Times New Roman"/>
        <family val="1"/>
        <charset val="204"/>
      </rPr>
      <t>[зазначається в залежності від вимог, зазначених у Заявці на закупівлю]</t>
    </r>
  </si>
  <si>
    <r>
      <t>Примітка:</t>
    </r>
    <r>
      <rPr>
        <i/>
        <sz val="11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</si>
  <si>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</si>
  <si>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</si>
  <si>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</si>
  <si>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</si>
  <si>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</si>
  <si>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закупівлі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 xml:space="preserve">[найменування необхідних  робіт або послуг].  </t>
    </r>
  </si>
  <si>
    <t>Вважається, що Підрядник повністю розуміє обсяг робіт/послуг.
Якщо Підрядник розуміє, що є роботи, які не включені до основного переліку і не можуть бути враховані одиничними розцінками, але необхідні для завершення повного комплексу робіт/послуг, він повинен врахувати ці витрати в наданих в таблиці одиничних розцінках.</t>
  </si>
  <si>
    <r>
      <t>Термін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надання послуг / виконання робіт</t>
    </r>
    <r>
      <rPr>
        <b/>
        <sz val="12"/>
        <color theme="1"/>
        <rFont val="Times New Roman"/>
        <family val="1"/>
        <charset val="204"/>
      </rPr>
      <t>, календарних днів</t>
    </r>
  </si>
  <si>
    <t xml:space="preserve">  * Товариство Червоного Хреста України є громадською неприбутковою організацією і просить надати максимальні знижки на послуги/роботи, вказані у ціновій пропозиції.</t>
  </si>
  <si>
    <r>
      <t xml:space="preserve">Ми погоджуємось, що всі витрати, пов’язані </t>
    </r>
    <r>
      <rPr>
        <sz val="11"/>
        <color rgb="FFFF0000"/>
        <rFont val="Times New Roman"/>
        <family val="1"/>
        <charset val="204"/>
      </rPr>
      <t>з наданням послуг/виконанням робіт</t>
    </r>
    <r>
      <rPr>
        <sz val="11"/>
        <color theme="1"/>
        <rFont val="Times New Roman"/>
        <family val="1"/>
        <charset val="204"/>
      </rPr>
      <t>, здійснюються за рахунок Постачальника та їх вартість включена в цінову пропозицію.</t>
    </r>
  </si>
  <si>
    <t>Ми погоджуємось зафіксувати цінову пропозицію протягом 90 календарних днів з моменту подачі</t>
  </si>
  <si>
    <r>
      <t>Ми погоджуємося та ознайомлені з умовами типового Договору  ТЧХУ (Додаток №</t>
    </r>
    <r>
      <rPr>
        <sz val="11"/>
        <color rgb="FFFF0000"/>
        <rFont val="Times New Roman"/>
        <family val="1"/>
        <charset val="204"/>
      </rPr>
      <t>_</t>
    </r>
    <r>
      <rPr>
        <sz val="11"/>
        <color theme="1"/>
        <rFont val="Times New Roman"/>
        <family val="1"/>
        <charset val="204"/>
      </rPr>
      <t xml:space="preserve"> до Запиту).</t>
    </r>
  </si>
  <si>
    <t>Додаток №__ до Запиту</t>
  </si>
  <si>
    <t>Учасники повинні надсилати цінові пропозиції з підписом і печаткою.</t>
  </si>
  <si>
    <t>Од.виміру</t>
  </si>
  <si>
    <t xml:space="preserve">  *Київська обласна організація 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</si>
  <si>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Пропозиція
</t>
  </si>
  <si>
    <t>уп.</t>
  </si>
  <si>
    <t>шт.</t>
  </si>
  <si>
    <t>Найменування ТМЦ/робіт/послуг Name of MMV/activities/services</t>
  </si>
  <si>
    <t xml:space="preserve">Технічна характеристика             
Technical characteristics </t>
  </si>
  <si>
    <t>Візуалізація</t>
  </si>
  <si>
    <t>Розподіл продукції</t>
  </si>
  <si>
    <t>Київська ОО ТЧХУ</t>
  </si>
  <si>
    <t>м. Ірпінь</t>
  </si>
  <si>
    <t>Фастівська МРО ТЧХУ</t>
  </si>
  <si>
    <t>м. Боярка</t>
  </si>
  <si>
    <t xml:space="preserve">Бучанська МРО ТЧХУ </t>
  </si>
  <si>
    <t>Вишгородська МРО ТЧХУ</t>
  </si>
  <si>
    <t>м. Вишгород</t>
  </si>
  <si>
    <t>Броварська МРО ТЧХУ</t>
  </si>
  <si>
    <t>м. Бровари</t>
  </si>
  <si>
    <t>Обухівська МРО ТЧХУ</t>
  </si>
  <si>
    <t>м. Обухів</t>
  </si>
  <si>
    <t>Антисептик Септофан Форте для рук і шкірних покривів пл. з дозатором 1 л</t>
  </si>
  <si>
    <t>Бахіли Vian 100 шт</t>
  </si>
  <si>
    <t>Ганчірка Фрекен Бок для підлоги</t>
  </si>
  <si>
    <t>Запаска для швабри Eco Fabric "1000 пальців"</t>
  </si>
  <si>
    <t>Швабра Eco Fabric з мікрофібри</t>
  </si>
  <si>
    <t>Засіб для миття скла Mr. Muscle 500 мл (з розпилювачем)</t>
  </si>
  <si>
    <t>Універсальний засіб для миття підлоги і стін Mr. Proper Лимон 1 л</t>
  </si>
  <si>
    <t>Серветка мікрофібра Фрекен Бок для скла та дзеркал</t>
  </si>
  <si>
    <t>Освіжувач повітря Sky</t>
  </si>
  <si>
    <t>Набір совок і віник з довгою ручкоюй Eco Fabric</t>
  </si>
  <si>
    <t xml:space="preserve">Відро 10л пластикове технічне </t>
  </si>
  <si>
    <t xml:space="preserve">Вологі салфетки 120 шт з клапаном
</t>
  </si>
  <si>
    <t xml:space="preserve">Мішки для сміття 120л.10 шт. в уп.
</t>
  </si>
  <si>
    <t xml:space="preserve">Рушник паперові кухонні
</t>
  </si>
  <si>
    <t xml:space="preserve">Мило рідке з дозатором
</t>
  </si>
  <si>
    <t xml:space="preserve">Туалетний папір Обухів, 65 м, 1 рулон 
</t>
  </si>
  <si>
    <t xml:space="preserve">Скатертина поліетиленова одноразова
</t>
  </si>
  <si>
    <t>Туалетний папір 2-х шаровий , 4 шт в уп.</t>
  </si>
  <si>
    <t>Губка кухонна Фрекен БОК MAX, 5 шт. в уп.</t>
  </si>
  <si>
    <t>Універсальний засіб Domestos 1 л</t>
  </si>
  <si>
    <t>Пакет фасувальний 1000 в уп.</t>
  </si>
  <si>
    <t>Серветки Фрекен БОК віскозні перфоровані 5 шт в уп.</t>
  </si>
  <si>
    <t>Перчатки латексні 100 шт. в уп.</t>
  </si>
  <si>
    <t>Контейнери для зберігання матеріалів пластиковий 31,5 л</t>
  </si>
  <si>
    <t>Універсальний засіб для миття підлоги Mr. Proper Лимон 1,5 л</t>
  </si>
  <si>
    <t>Засіб для миття посуду Frosch Зелений лимон 1 л</t>
  </si>
  <si>
    <t>Засіб для чищення туалету 700 мл</t>
  </si>
  <si>
    <t>Порошок для прання Klee Universal 3 кг</t>
  </si>
  <si>
    <t>пач</t>
  </si>
  <si>
    <t>Засіб для очищення труб Сан Клин 1,2 л</t>
  </si>
  <si>
    <t xml:space="preserve">Мило рідке  5 л
</t>
  </si>
  <si>
    <t xml:space="preserve">Мішки для сміття 240л.5 шт. в уп.
</t>
  </si>
  <si>
    <t xml:space="preserve">Пакети для сміття поліетиленові 35 л.,50 шт в уп.
</t>
  </si>
  <si>
    <t>Порошок чистящий 500 г</t>
  </si>
  <si>
    <t xml:space="preserve">Рукавички гумові універсальні  Фрекен Бок 1 пара (розмір М, L)
</t>
  </si>
  <si>
    <t>Серветки паперові 100 шт.</t>
  </si>
  <si>
    <t>Стакани паперові 270 мл, 100 шт.</t>
  </si>
  <si>
    <t>Тарілка паперова 185 мм з п/с покриттям 100 шт.</t>
  </si>
  <si>
    <t>Ложки чайні пластикові прозорі 100 шт</t>
  </si>
  <si>
    <t>Мішалка дерев’яна шліфована, 700 шт в уп</t>
  </si>
  <si>
    <t>Комплект для прибирання швабра з відром і самовіджимомдля миття підлоги із складною ручкою</t>
  </si>
  <si>
    <t>Серветки вологопоглинаючі целлюлозні, 3 шт, в уп</t>
  </si>
  <si>
    <t>Віник господарський плоскій</t>
  </si>
  <si>
    <t>Комплект для прибирання сміття щітка і совок, який можна зберігати у вертикальному положенні</t>
  </si>
  <si>
    <t xml:space="preserve">Пакети для сміття поліетиленові 60л, 10 шт в уп.
</t>
  </si>
  <si>
    <t>Щітка для миття вікон з телескопічною ручкою</t>
  </si>
  <si>
    <t>Дозатор рідкого мила настінний PRO Service</t>
  </si>
  <si>
    <t>Бориспільська МРО ТЧХУ</t>
  </si>
  <si>
    <t>м. Бориспіль</t>
  </si>
  <si>
    <t>Поліроль для меблів  Pronto Лимон  300 мл</t>
  </si>
  <si>
    <t>Білоцерківська МРО ТЧХУ</t>
  </si>
  <si>
    <t>м. Біла Церква</t>
  </si>
  <si>
    <t>Всього</t>
  </si>
  <si>
    <t>Кошик для паперу 12 л, пластиковий чорний</t>
  </si>
  <si>
    <t>Додаток №2 до Запиту</t>
  </si>
  <si>
    <t>рул.</t>
  </si>
  <si>
    <t>наб</t>
  </si>
  <si>
    <t>комп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</si>
</sst>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1010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221F1F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indexed="63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7E6E6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3" fillId="3" borderId="29" xfId="0" applyNumberFormat="1" applyFont="1" applyFill="1" applyBorder="1" applyAlignment="1">
      <alignment vertical="center" wrapText="1"/>
    </xf>
    <xf numFmtId="4" fontId="3" fillId="3" borderId="30" xfId="0" applyNumberFormat="1" applyFont="1" applyFill="1" applyBorder="1" applyAlignment="1">
      <alignment vertical="center" wrapText="1"/>
    </xf>
    <xf numFmtId="4" fontId="13" fillId="0" borderId="32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1" fontId="13" fillId="0" borderId="20" xfId="0" applyNumberFormat="1" applyFont="1" applyBorder="1" applyAlignment="1">
      <alignment horizontal="center" vertical="center" wrapText="1"/>
    </xf>
    <xf numFmtId="1" fontId="13" fillId="0" borderId="37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39" xfId="0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31" xfId="0" applyFont="1" applyBorder="1" applyAlignment="1">
      <alignment vertical="center"/>
    </xf>
    <xf numFmtId="0" fontId="21" fillId="0" borderId="31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13" fillId="3" borderId="46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" fillId="4" borderId="0" xfId="0" applyFont="1" applyFill="1"/>
    <xf numFmtId="0" fontId="4" fillId="5" borderId="0" xfId="0" applyFont="1" applyFill="1" applyAlignment="1">
      <alignment horizontal="left" vertical="center"/>
    </xf>
    <xf numFmtId="0" fontId="3" fillId="0" borderId="3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4" fillId="6" borderId="55" xfId="0" applyFont="1" applyFill="1" applyBorder="1" applyAlignment="1">
      <alignment horizontal="center" vertical="center" wrapText="1"/>
    </xf>
    <xf numFmtId="0" fontId="24" fillId="6" borderId="56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6" fillId="0" borderId="38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25" fillId="0" borderId="38" xfId="0" applyFont="1" applyBorder="1" applyAlignment="1">
      <alignment vertical="top" wrapText="1"/>
    </xf>
    <xf numFmtId="0" fontId="25" fillId="5" borderId="38" xfId="0" applyFont="1" applyFill="1" applyBorder="1" applyAlignment="1">
      <alignment vertical="top" wrapText="1"/>
    </xf>
    <xf numFmtId="0" fontId="3" fillId="0" borderId="5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4" fontId="3" fillId="0" borderId="61" xfId="0" applyNumberFormat="1" applyFont="1" applyBorder="1" applyAlignment="1">
      <alignment horizontal="center" vertical="center" wrapText="1"/>
    </xf>
    <xf numFmtId="0" fontId="28" fillId="0" borderId="54" xfId="0" applyFont="1" applyBorder="1" applyAlignment="1">
      <alignment horizontal="left" vertical="center" wrapText="1"/>
    </xf>
    <xf numFmtId="0" fontId="28" fillId="0" borderId="38" xfId="0" applyFont="1" applyBorder="1" applyAlignment="1">
      <alignment horizontal="left" vertical="center" wrapText="1"/>
    </xf>
    <xf numFmtId="0" fontId="28" fillId="4" borderId="38" xfId="0" applyFont="1" applyFill="1" applyBorder="1" applyAlignment="1">
      <alignment horizontal="left" vertical="center" wrapText="1"/>
    </xf>
    <xf numFmtId="0" fontId="29" fillId="4" borderId="38" xfId="1" applyFont="1" applyFill="1" applyBorder="1" applyAlignment="1">
      <alignment horizontal="left" vertical="center" wrapText="1"/>
    </xf>
    <xf numFmtId="0" fontId="31" fillId="4" borderId="38" xfId="1" applyFont="1" applyFill="1" applyBorder="1" applyAlignment="1">
      <alignment horizontal="left" vertical="center" wrapText="1"/>
    </xf>
    <xf numFmtId="0" fontId="32" fillId="0" borderId="62" xfId="0" applyFont="1" applyBorder="1" applyAlignment="1">
      <alignment horizontal="center" vertical="center"/>
    </xf>
    <xf numFmtId="0" fontId="30" fillId="0" borderId="38" xfId="0" applyFont="1" applyBorder="1" applyAlignment="1">
      <alignment vertical="center" wrapText="1"/>
    </xf>
    <xf numFmtId="0" fontId="3" fillId="5" borderId="3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3" borderId="49" xfId="0" applyFont="1" applyFill="1" applyBorder="1" applyAlignment="1">
      <alignment horizontal="right" vertical="center"/>
    </xf>
    <xf numFmtId="0" fontId="3" fillId="3" borderId="40" xfId="0" applyFont="1" applyFill="1" applyBorder="1" applyAlignment="1">
      <alignment horizontal="right" vertical="center"/>
    </xf>
    <xf numFmtId="0" fontId="3" fillId="3" borderId="50" xfId="0" applyFont="1" applyFill="1" applyBorder="1" applyAlignment="1">
      <alignment horizontal="right" vertical="center"/>
    </xf>
    <xf numFmtId="0" fontId="6" fillId="0" borderId="3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4" fillId="6" borderId="33" xfId="0" applyFont="1" applyFill="1" applyBorder="1" applyAlignment="1">
      <alignment horizontal="center" vertical="center" wrapText="1"/>
    </xf>
    <xf numFmtId="0" fontId="24" fillId="6" borderId="34" xfId="0" applyFont="1" applyFill="1" applyBorder="1" applyAlignment="1">
      <alignment horizontal="center" vertical="center" wrapText="1"/>
    </xf>
    <xf numFmtId="0" fontId="24" fillId="6" borderId="49" xfId="0" applyFont="1" applyFill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4" fontId="3" fillId="0" borderId="58" xfId="0" applyNumberFormat="1" applyFont="1" applyBorder="1" applyAlignment="1">
      <alignment horizontal="center" vertical="center" wrapText="1"/>
    </xf>
    <xf numFmtId="4" fontId="3" fillId="0" borderId="60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right" vertical="center"/>
    </xf>
    <xf numFmtId="0" fontId="3" fillId="3" borderId="26" xfId="0" applyFont="1" applyFill="1" applyBorder="1" applyAlignment="1">
      <alignment horizontal="right" vertical="center"/>
    </xf>
    <xf numFmtId="0" fontId="3" fillId="3" borderId="27" xfId="0" applyFont="1" applyFill="1" applyBorder="1" applyAlignment="1">
      <alignment horizontal="right" vertical="center"/>
    </xf>
    <xf numFmtId="4" fontId="13" fillId="3" borderId="28" xfId="0" applyNumberFormat="1" applyFont="1" applyFill="1" applyBorder="1" applyAlignment="1">
      <alignment horizontal="center" vertical="center" wrapText="1"/>
    </xf>
    <xf numFmtId="4" fontId="13" fillId="3" borderId="27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3" fillId="0" borderId="3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40" xfId="0" applyNumberFormat="1" applyFont="1" applyBorder="1" applyAlignment="1">
      <alignment horizontal="center" vertical="center" wrapText="1"/>
    </xf>
    <xf numFmtId="4" fontId="3" fillId="0" borderId="41" xfId="0" applyNumberFormat="1" applyFont="1" applyBorder="1" applyAlignment="1">
      <alignment horizontal="center" vertical="center" wrapText="1"/>
    </xf>
    <xf numFmtId="4" fontId="3" fillId="0" borderId="42" xfId="0" applyNumberFormat="1" applyFont="1" applyBorder="1" applyAlignment="1">
      <alignment horizontal="center" vertical="center" wrapText="1"/>
    </xf>
    <xf numFmtId="4" fontId="3" fillId="0" borderId="4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JE111"/>
  <sheetViews>
    <sheetView showGridLines="0" tabSelected="1" view="pageBreakPreview" topLeftCell="A46" zoomScale="80" zoomScaleNormal="80" zoomScaleSheetLayoutView="80" workbookViewId="0">
      <selection activeCell="L54" sqref="L54"/>
    </sheetView>
  </sheetViews>
  <sheetFormatPr defaultColWidth="9.109375" defaultRowHeight="21" x14ac:dyDescent="0.4"/>
  <cols>
    <col min="1" max="1" width="7.21875" style="2" customWidth="1"/>
    <col min="2" max="2" width="47.21875" style="1" customWidth="1"/>
    <col min="3" max="3" width="41.77734375" style="1" hidden="1" customWidth="1"/>
    <col min="4" max="4" width="19.77734375" style="1" hidden="1" customWidth="1"/>
    <col min="5" max="5" width="35.5546875" style="1" hidden="1" customWidth="1"/>
    <col min="6" max="6" width="26.88671875" style="1" hidden="1" customWidth="1"/>
    <col min="7" max="7" width="10" style="1" hidden="1" customWidth="1"/>
    <col min="8" max="8" width="11.33203125" style="5" customWidth="1"/>
    <col min="9" max="9" width="14.5546875" style="5" customWidth="1"/>
    <col min="10" max="10" width="13.5546875" style="5" customWidth="1"/>
    <col min="11" max="11" width="14" style="5" customWidth="1"/>
    <col min="12" max="12" width="15" style="5" customWidth="1"/>
    <col min="13" max="13" width="13.44140625" style="5" customWidth="1"/>
    <col min="14" max="14" width="15.5546875" style="5" customWidth="1"/>
    <col min="15" max="15" width="16.6640625" style="5" customWidth="1"/>
    <col min="16" max="16" width="14.5546875" style="1" customWidth="1"/>
    <col min="17" max="17" width="17.109375" style="1" customWidth="1"/>
    <col min="18" max="16384" width="9.109375" style="1"/>
  </cols>
  <sheetData>
    <row r="1" spans="1:17" x14ac:dyDescent="0.4">
      <c r="P1" s="87" t="s">
        <v>107</v>
      </c>
      <c r="Q1" s="87"/>
    </row>
    <row r="2" spans="1:17" x14ac:dyDescent="0.4">
      <c r="B2" s="91" t="s">
        <v>41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21.6" thickBot="1" x14ac:dyDescent="0.45"/>
    <row r="4" spans="1:17" ht="20.25" customHeight="1" x14ac:dyDescent="0.4">
      <c r="A4" s="88" t="s">
        <v>7</v>
      </c>
      <c r="B4" s="92" t="s">
        <v>38</v>
      </c>
      <c r="C4" s="59"/>
      <c r="D4" s="59"/>
      <c r="E4" s="59"/>
      <c r="F4" s="59"/>
      <c r="G4" s="60"/>
      <c r="H4" s="95" t="s">
        <v>33</v>
      </c>
      <c r="I4" s="98" t="s">
        <v>42</v>
      </c>
      <c r="J4" s="102" t="s">
        <v>44</v>
      </c>
      <c r="K4" s="103" t="s">
        <v>46</v>
      </c>
      <c r="L4" s="60"/>
      <c r="M4" s="60"/>
      <c r="N4" s="60"/>
      <c r="O4" s="60"/>
      <c r="P4" s="100" t="s">
        <v>49</v>
      </c>
      <c r="Q4" s="105" t="s">
        <v>105</v>
      </c>
    </row>
    <row r="5" spans="1:17" ht="46.8" x14ac:dyDescent="0.4">
      <c r="A5" s="89"/>
      <c r="B5" s="93"/>
      <c r="C5" s="61"/>
      <c r="D5" s="61"/>
      <c r="E5" s="61"/>
      <c r="F5" s="61"/>
      <c r="G5" s="62"/>
      <c r="H5" s="96"/>
      <c r="I5" s="99"/>
      <c r="J5" s="102"/>
      <c r="K5" s="104"/>
      <c r="L5" s="62" t="s">
        <v>47</v>
      </c>
      <c r="M5" s="62" t="s">
        <v>100</v>
      </c>
      <c r="N5" s="62" t="s">
        <v>103</v>
      </c>
      <c r="O5" s="62" t="s">
        <v>51</v>
      </c>
      <c r="P5" s="101"/>
      <c r="Q5" s="106"/>
    </row>
    <row r="6" spans="1:17" s="3" customFormat="1" ht="26.4" customHeight="1" thickBot="1" x14ac:dyDescent="0.45">
      <c r="A6" s="89"/>
      <c r="B6" s="93"/>
      <c r="C6" s="58"/>
      <c r="D6" s="63"/>
      <c r="E6" s="57" t="s">
        <v>35</v>
      </c>
      <c r="F6" s="63"/>
      <c r="G6" s="58"/>
      <c r="H6" s="96"/>
      <c r="I6" s="56" t="s">
        <v>43</v>
      </c>
      <c r="J6" s="66" t="s">
        <v>45</v>
      </c>
      <c r="K6" s="66" t="s">
        <v>43</v>
      </c>
      <c r="L6" s="48" t="s">
        <v>48</v>
      </c>
      <c r="M6" s="48" t="s">
        <v>101</v>
      </c>
      <c r="N6" s="48" t="s">
        <v>104</v>
      </c>
      <c r="O6" s="48" t="s">
        <v>52</v>
      </c>
      <c r="P6" s="69" t="s">
        <v>50</v>
      </c>
      <c r="Q6" s="106"/>
    </row>
    <row r="7" spans="1:17" s="4" customFormat="1" ht="28.8" customHeight="1" thickBot="1" x14ac:dyDescent="0.45">
      <c r="A7" s="90"/>
      <c r="B7" s="94"/>
      <c r="C7" s="51" t="s">
        <v>39</v>
      </c>
      <c r="D7" s="51" t="s">
        <v>40</v>
      </c>
      <c r="E7" s="50" t="s">
        <v>38</v>
      </c>
      <c r="F7" s="51" t="s">
        <v>39</v>
      </c>
      <c r="G7" s="51" t="s">
        <v>40</v>
      </c>
      <c r="H7" s="97"/>
      <c r="I7" s="55" t="s">
        <v>9</v>
      </c>
      <c r="J7" s="48" t="s">
        <v>9</v>
      </c>
      <c r="K7" s="48" t="s">
        <v>9</v>
      </c>
      <c r="L7" s="48" t="s">
        <v>9</v>
      </c>
      <c r="M7" s="48" t="s">
        <v>9</v>
      </c>
      <c r="N7" s="48" t="s">
        <v>9</v>
      </c>
      <c r="O7" s="48" t="s">
        <v>9</v>
      </c>
      <c r="P7" s="48" t="s">
        <v>9</v>
      </c>
      <c r="Q7" s="107"/>
    </row>
    <row r="8" spans="1:17" s="4" customFormat="1" ht="36.6" thickBot="1" x14ac:dyDescent="0.45">
      <c r="A8" s="49">
        <v>1</v>
      </c>
      <c r="B8" s="70" t="s">
        <v>65</v>
      </c>
      <c r="C8" s="64"/>
      <c r="D8" s="52"/>
      <c r="E8" s="43"/>
      <c r="F8" s="44"/>
      <c r="G8" s="44"/>
      <c r="H8" s="52" t="s">
        <v>36</v>
      </c>
      <c r="I8" s="75">
        <v>310</v>
      </c>
      <c r="J8" s="48"/>
      <c r="K8" s="48">
        <v>6</v>
      </c>
      <c r="L8" s="48">
        <v>10</v>
      </c>
      <c r="M8" s="48">
        <v>20</v>
      </c>
      <c r="N8" s="48">
        <v>6</v>
      </c>
      <c r="O8" s="48">
        <v>20</v>
      </c>
      <c r="P8" s="48"/>
      <c r="Q8" s="67">
        <f>SUM(I8:P8)</f>
        <v>372</v>
      </c>
    </row>
    <row r="9" spans="1:17" s="4" customFormat="1" ht="36.6" thickBot="1" x14ac:dyDescent="0.45">
      <c r="A9" s="49">
        <v>2</v>
      </c>
      <c r="B9" s="70" t="s">
        <v>84</v>
      </c>
      <c r="C9" s="64"/>
      <c r="D9" s="52"/>
      <c r="E9" s="43"/>
      <c r="F9" s="44"/>
      <c r="G9" s="44"/>
      <c r="H9" s="52" t="s">
        <v>36</v>
      </c>
      <c r="I9" s="75">
        <v>10</v>
      </c>
      <c r="J9" s="48"/>
      <c r="K9" s="48">
        <v>3</v>
      </c>
      <c r="L9" s="48"/>
      <c r="M9" s="48">
        <v>10</v>
      </c>
      <c r="N9" s="48"/>
      <c r="O9" s="48">
        <v>20</v>
      </c>
      <c r="P9" s="48"/>
      <c r="Q9" s="67">
        <f t="shared" ref="Q9:Q56" si="0">SUM(I9:P9)</f>
        <v>43</v>
      </c>
    </row>
    <row r="10" spans="1:17" s="4" customFormat="1" ht="53.4" customHeight="1" thickBot="1" x14ac:dyDescent="0.45">
      <c r="A10" s="49">
        <v>3</v>
      </c>
      <c r="B10" s="71" t="s">
        <v>97</v>
      </c>
      <c r="C10" s="64"/>
      <c r="D10" s="52"/>
      <c r="E10" s="43"/>
      <c r="F10" s="44"/>
      <c r="G10" s="44"/>
      <c r="H10" s="52" t="s">
        <v>36</v>
      </c>
      <c r="I10" s="75">
        <v>280</v>
      </c>
      <c r="J10" s="48"/>
      <c r="K10" s="48">
        <v>3</v>
      </c>
      <c r="L10" s="48"/>
      <c r="M10" s="48">
        <v>10</v>
      </c>
      <c r="N10" s="48">
        <v>20</v>
      </c>
      <c r="O10" s="48"/>
      <c r="P10" s="48">
        <v>5</v>
      </c>
      <c r="Q10" s="67">
        <f t="shared" si="0"/>
        <v>318</v>
      </c>
    </row>
    <row r="11" spans="1:17" s="4" customFormat="1" ht="45.6" customHeight="1" thickBot="1" x14ac:dyDescent="0.45">
      <c r="A11" s="49">
        <v>4</v>
      </c>
      <c r="B11" s="71" t="s">
        <v>85</v>
      </c>
      <c r="C11" s="64"/>
      <c r="D11" s="52"/>
      <c r="E11" s="43"/>
      <c r="F11" s="44"/>
      <c r="G11" s="44"/>
      <c r="H11" s="52" t="s">
        <v>36</v>
      </c>
      <c r="I11" s="75">
        <v>40</v>
      </c>
      <c r="J11" s="48">
        <v>10</v>
      </c>
      <c r="K11" s="48">
        <v>3</v>
      </c>
      <c r="L11" s="48">
        <v>10</v>
      </c>
      <c r="M11" s="48">
        <v>10</v>
      </c>
      <c r="N11" s="48"/>
      <c r="O11" s="48">
        <v>10</v>
      </c>
      <c r="P11" s="48">
        <v>6</v>
      </c>
      <c r="Q11" s="67">
        <f t="shared" si="0"/>
        <v>89</v>
      </c>
    </row>
    <row r="12" spans="1:17" s="4" customFormat="1" ht="36.6" thickBot="1" x14ac:dyDescent="0.45">
      <c r="A12" s="49">
        <v>5</v>
      </c>
      <c r="B12" s="71" t="s">
        <v>66</v>
      </c>
      <c r="C12" s="64"/>
      <c r="D12" s="52"/>
      <c r="E12" s="43"/>
      <c r="F12" s="44"/>
      <c r="G12" s="44"/>
      <c r="H12" s="52" t="s">
        <v>36</v>
      </c>
      <c r="I12" s="75">
        <v>370</v>
      </c>
      <c r="J12" s="48">
        <v>10</v>
      </c>
      <c r="K12" s="48">
        <v>4</v>
      </c>
      <c r="L12" s="48">
        <v>7</v>
      </c>
      <c r="M12" s="48">
        <v>10</v>
      </c>
      <c r="N12" s="48">
        <v>20</v>
      </c>
      <c r="O12" s="48"/>
      <c r="P12" s="48">
        <v>3</v>
      </c>
      <c r="Q12" s="67">
        <f t="shared" si="0"/>
        <v>424</v>
      </c>
    </row>
    <row r="13" spans="1:17" s="4" customFormat="1" ht="36.6" thickBot="1" x14ac:dyDescent="0.45">
      <c r="A13" s="49">
        <v>6</v>
      </c>
      <c r="B13" s="71" t="s">
        <v>83</v>
      </c>
      <c r="C13" s="64"/>
      <c r="D13" s="52"/>
      <c r="E13" s="43"/>
      <c r="F13" s="44"/>
      <c r="G13" s="44"/>
      <c r="H13" s="52" t="s">
        <v>37</v>
      </c>
      <c r="I13" s="75">
        <v>1</v>
      </c>
      <c r="J13" s="48">
        <v>2</v>
      </c>
      <c r="K13" s="48">
        <v>3</v>
      </c>
      <c r="L13" s="48">
        <v>1</v>
      </c>
      <c r="M13" s="48">
        <v>1</v>
      </c>
      <c r="N13" s="48">
        <v>7</v>
      </c>
      <c r="O13" s="48"/>
      <c r="P13" s="48"/>
      <c r="Q13" s="67">
        <f t="shared" si="0"/>
        <v>15</v>
      </c>
    </row>
    <row r="14" spans="1:17" s="4" customFormat="1" ht="36.6" thickBot="1" x14ac:dyDescent="0.45">
      <c r="A14" s="49">
        <v>7</v>
      </c>
      <c r="B14" s="71" t="s">
        <v>67</v>
      </c>
      <c r="C14" s="64"/>
      <c r="D14" s="52"/>
      <c r="E14" s="43"/>
      <c r="F14" s="44"/>
      <c r="G14" s="44"/>
      <c r="H14" s="52" t="s">
        <v>37</v>
      </c>
      <c r="I14" s="75">
        <v>400</v>
      </c>
      <c r="J14" s="48"/>
      <c r="K14" s="48"/>
      <c r="L14" s="48"/>
      <c r="M14" s="48"/>
      <c r="N14" s="48"/>
      <c r="O14" s="48"/>
      <c r="P14" s="48"/>
      <c r="Q14" s="67">
        <f t="shared" si="0"/>
        <v>400</v>
      </c>
    </row>
    <row r="15" spans="1:17" s="4" customFormat="1" ht="36.6" thickBot="1" x14ac:dyDescent="0.45">
      <c r="A15" s="49">
        <v>8</v>
      </c>
      <c r="B15" s="72" t="s">
        <v>70</v>
      </c>
      <c r="C15" s="64"/>
      <c r="D15" s="54"/>
      <c r="E15" s="43"/>
      <c r="F15" s="44"/>
      <c r="G15" s="44"/>
      <c r="H15" s="52" t="s">
        <v>36</v>
      </c>
      <c r="I15" s="75">
        <v>20</v>
      </c>
      <c r="J15" s="48"/>
      <c r="K15" s="48"/>
      <c r="L15" s="48"/>
      <c r="M15" s="48"/>
      <c r="N15" s="48"/>
      <c r="O15" s="48"/>
      <c r="P15" s="48"/>
      <c r="Q15" s="67">
        <f t="shared" si="0"/>
        <v>20</v>
      </c>
    </row>
    <row r="16" spans="1:17" s="4" customFormat="1" ht="36.6" thickBot="1" x14ac:dyDescent="0.45">
      <c r="A16" s="49">
        <v>9</v>
      </c>
      <c r="B16" s="73" t="s">
        <v>68</v>
      </c>
      <c r="C16" s="64"/>
      <c r="D16" s="54"/>
      <c r="E16" s="43"/>
      <c r="F16" s="44"/>
      <c r="G16" s="44"/>
      <c r="H16" s="52" t="s">
        <v>108</v>
      </c>
      <c r="I16" s="75">
        <v>950</v>
      </c>
      <c r="J16" s="48">
        <v>20</v>
      </c>
      <c r="K16" s="48">
        <v>30</v>
      </c>
      <c r="L16" s="48">
        <v>20</v>
      </c>
      <c r="M16" s="48"/>
      <c r="N16" s="48">
        <v>30</v>
      </c>
      <c r="O16" s="48"/>
      <c r="P16" s="48">
        <v>16</v>
      </c>
      <c r="Q16" s="67">
        <f t="shared" si="0"/>
        <v>1066</v>
      </c>
    </row>
    <row r="17" spans="1:17" s="4" customFormat="1" ht="36.6" thickBot="1" x14ac:dyDescent="0.45">
      <c r="A17" s="49">
        <v>10</v>
      </c>
      <c r="B17" s="72" t="s">
        <v>69</v>
      </c>
      <c r="C17" s="64"/>
      <c r="D17" s="52"/>
      <c r="E17" s="43"/>
      <c r="F17" s="44"/>
      <c r="G17" s="44"/>
      <c r="H17" s="52" t="s">
        <v>37</v>
      </c>
      <c r="I17" s="75">
        <v>300</v>
      </c>
      <c r="J17" s="48"/>
      <c r="K17" s="48"/>
      <c r="L17" s="48"/>
      <c r="M17" s="48"/>
      <c r="N17" s="48"/>
      <c r="O17" s="48"/>
      <c r="P17" s="48"/>
      <c r="Q17" s="67">
        <f t="shared" si="0"/>
        <v>300</v>
      </c>
    </row>
    <row r="18" spans="1:17" s="4" customFormat="1" ht="36.6" thickBot="1" x14ac:dyDescent="0.45">
      <c r="A18" s="49">
        <v>11</v>
      </c>
      <c r="B18" s="72" t="s">
        <v>53</v>
      </c>
      <c r="C18" s="64"/>
      <c r="D18" s="52"/>
      <c r="E18" s="43"/>
      <c r="F18" s="44"/>
      <c r="G18" s="44"/>
      <c r="H18" s="52" t="s">
        <v>37</v>
      </c>
      <c r="I18" s="75">
        <v>20</v>
      </c>
      <c r="J18" s="48"/>
      <c r="K18" s="48"/>
      <c r="L18" s="48"/>
      <c r="M18" s="48"/>
      <c r="N18" s="48"/>
      <c r="O18" s="48"/>
      <c r="P18" s="48"/>
      <c r="Q18" s="67">
        <f t="shared" si="0"/>
        <v>20</v>
      </c>
    </row>
    <row r="19" spans="1:17" s="4" customFormat="1" ht="21.6" thickBot="1" x14ac:dyDescent="0.45">
      <c r="A19" s="49">
        <v>12</v>
      </c>
      <c r="B19" s="72" t="s">
        <v>54</v>
      </c>
      <c r="C19" s="64"/>
      <c r="D19" s="52"/>
      <c r="E19" s="43"/>
      <c r="F19" s="44"/>
      <c r="G19" s="44"/>
      <c r="H19" s="52" t="s">
        <v>36</v>
      </c>
      <c r="I19" s="75">
        <v>30</v>
      </c>
      <c r="J19" s="48"/>
      <c r="K19" s="48"/>
      <c r="L19" s="48"/>
      <c r="M19" s="48"/>
      <c r="N19" s="48"/>
      <c r="O19" s="48"/>
      <c r="P19" s="48"/>
      <c r="Q19" s="67">
        <f t="shared" si="0"/>
        <v>30</v>
      </c>
    </row>
    <row r="20" spans="1:17" s="4" customFormat="1" ht="54.6" thickBot="1" x14ac:dyDescent="0.45">
      <c r="A20" s="49">
        <v>13</v>
      </c>
      <c r="B20" s="72" t="s">
        <v>87</v>
      </c>
      <c r="C20" s="64"/>
      <c r="D20" s="52"/>
      <c r="E20" s="43"/>
      <c r="F20" s="44"/>
      <c r="G20" s="44"/>
      <c r="H20" s="52" t="s">
        <v>36</v>
      </c>
      <c r="I20" s="75">
        <v>6</v>
      </c>
      <c r="J20" s="48"/>
      <c r="K20" s="48"/>
      <c r="L20" s="48">
        <v>8</v>
      </c>
      <c r="M20" s="48">
        <v>10</v>
      </c>
      <c r="N20" s="48"/>
      <c r="O20" s="48"/>
      <c r="P20" s="48"/>
      <c r="Q20" s="67">
        <f t="shared" si="0"/>
        <v>24</v>
      </c>
    </row>
    <row r="21" spans="1:17" s="4" customFormat="1" ht="21.6" thickBot="1" x14ac:dyDescent="0.45">
      <c r="A21" s="49">
        <v>14</v>
      </c>
      <c r="B21" s="72" t="s">
        <v>55</v>
      </c>
      <c r="C21" s="64"/>
      <c r="D21" s="52"/>
      <c r="E21" s="43"/>
      <c r="F21" s="44"/>
      <c r="G21" s="44"/>
      <c r="H21" s="52" t="s">
        <v>37</v>
      </c>
      <c r="I21" s="75">
        <v>64</v>
      </c>
      <c r="J21" s="48"/>
      <c r="K21" s="48">
        <v>2</v>
      </c>
      <c r="L21" s="48">
        <v>2</v>
      </c>
      <c r="M21" s="77">
        <v>2</v>
      </c>
      <c r="N21" s="48"/>
      <c r="O21" s="48">
        <v>4</v>
      </c>
      <c r="P21" s="48"/>
      <c r="Q21" s="67">
        <f t="shared" si="0"/>
        <v>74</v>
      </c>
    </row>
    <row r="22" spans="1:17" s="4" customFormat="1" ht="36.6" thickBot="1" x14ac:dyDescent="0.45">
      <c r="A22" s="49">
        <v>15</v>
      </c>
      <c r="B22" s="72" t="s">
        <v>71</v>
      </c>
      <c r="C22" s="64"/>
      <c r="D22" s="53"/>
      <c r="E22" s="43"/>
      <c r="F22" s="44"/>
      <c r="G22" s="44"/>
      <c r="H22" s="52" t="s">
        <v>36</v>
      </c>
      <c r="I22" s="75">
        <v>365</v>
      </c>
      <c r="J22" s="48">
        <v>3</v>
      </c>
      <c r="K22" s="48"/>
      <c r="L22" s="48">
        <v>4</v>
      </c>
      <c r="M22" s="77">
        <v>1</v>
      </c>
      <c r="N22" s="48"/>
      <c r="O22" s="48"/>
      <c r="P22" s="48">
        <v>1</v>
      </c>
      <c r="Q22" s="67">
        <f t="shared" si="0"/>
        <v>374</v>
      </c>
    </row>
    <row r="23" spans="1:17" s="4" customFormat="1" ht="36.6" thickBot="1" x14ac:dyDescent="0.45">
      <c r="A23" s="49">
        <v>16</v>
      </c>
      <c r="B23" s="76" t="s">
        <v>56</v>
      </c>
      <c r="C23" s="64"/>
      <c r="D23" s="53"/>
      <c r="E23" s="43"/>
      <c r="F23" s="44"/>
      <c r="G23" s="44"/>
      <c r="H23" s="52" t="s">
        <v>37</v>
      </c>
      <c r="I23" s="75">
        <v>60</v>
      </c>
      <c r="J23" s="48"/>
      <c r="K23" s="48"/>
      <c r="L23" s="48"/>
      <c r="M23" s="48"/>
      <c r="N23" s="48"/>
      <c r="O23" s="48"/>
      <c r="P23" s="48"/>
      <c r="Q23" s="67">
        <f t="shared" si="0"/>
        <v>60</v>
      </c>
    </row>
    <row r="24" spans="1:17" s="4" customFormat="1" ht="21.6" thickBot="1" x14ac:dyDescent="0.45">
      <c r="A24" s="49">
        <v>17</v>
      </c>
      <c r="B24" s="72" t="s">
        <v>57</v>
      </c>
      <c r="C24" s="64"/>
      <c r="D24" s="53"/>
      <c r="E24" s="43"/>
      <c r="F24" s="44"/>
      <c r="G24" s="44"/>
      <c r="H24" s="52" t="s">
        <v>37</v>
      </c>
      <c r="I24" s="75">
        <v>20</v>
      </c>
      <c r="J24" s="48"/>
      <c r="K24" s="48"/>
      <c r="L24" s="48"/>
      <c r="M24" s="48"/>
      <c r="N24" s="48"/>
      <c r="O24" s="48"/>
      <c r="P24" s="48"/>
      <c r="Q24" s="67">
        <f t="shared" si="0"/>
        <v>20</v>
      </c>
    </row>
    <row r="25" spans="1:17" s="4" customFormat="1" ht="36.6" thickBot="1" x14ac:dyDescent="0.45">
      <c r="A25" s="49">
        <v>18</v>
      </c>
      <c r="B25" s="72" t="s">
        <v>58</v>
      </c>
      <c r="C25" s="65"/>
      <c r="D25" s="53"/>
      <c r="E25" s="43"/>
      <c r="F25" s="44"/>
      <c r="G25" s="44"/>
      <c r="H25" s="52" t="s">
        <v>37</v>
      </c>
      <c r="I25" s="75">
        <v>60</v>
      </c>
      <c r="J25" s="48"/>
      <c r="K25" s="48">
        <v>3</v>
      </c>
      <c r="L25" s="48">
        <v>1</v>
      </c>
      <c r="M25" s="48">
        <v>1</v>
      </c>
      <c r="N25" s="48">
        <v>2</v>
      </c>
      <c r="O25" s="48"/>
      <c r="P25" s="48">
        <v>2</v>
      </c>
      <c r="Q25" s="67">
        <f t="shared" si="0"/>
        <v>69</v>
      </c>
    </row>
    <row r="26" spans="1:17" s="4" customFormat="1" ht="36.6" thickBot="1" x14ac:dyDescent="0.45">
      <c r="A26" s="49">
        <v>19</v>
      </c>
      <c r="B26" s="72" t="s">
        <v>59</v>
      </c>
      <c r="C26" s="64"/>
      <c r="D26" s="53"/>
      <c r="E26" s="43"/>
      <c r="F26" s="44"/>
      <c r="G26" s="44"/>
      <c r="H26" s="52" t="s">
        <v>37</v>
      </c>
      <c r="I26" s="75">
        <v>65</v>
      </c>
      <c r="J26" s="48">
        <v>3</v>
      </c>
      <c r="K26" s="48"/>
      <c r="L26" s="48">
        <v>3</v>
      </c>
      <c r="M26" s="48">
        <v>2</v>
      </c>
      <c r="N26" s="48"/>
      <c r="O26" s="48">
        <v>3</v>
      </c>
      <c r="P26" s="48"/>
      <c r="Q26" s="67">
        <f t="shared" si="0"/>
        <v>76</v>
      </c>
    </row>
    <row r="27" spans="1:17" s="4" customFormat="1" ht="36.6" thickBot="1" x14ac:dyDescent="0.45">
      <c r="A27" s="49">
        <v>20</v>
      </c>
      <c r="B27" s="72" t="s">
        <v>78</v>
      </c>
      <c r="C27" s="64"/>
      <c r="D27" s="53"/>
      <c r="E27" s="43"/>
      <c r="F27" s="44"/>
      <c r="G27" s="44"/>
      <c r="H27" s="52" t="s">
        <v>37</v>
      </c>
      <c r="I27" s="75">
        <v>308</v>
      </c>
      <c r="J27" s="48">
        <v>3</v>
      </c>
      <c r="K27" s="48">
        <v>3</v>
      </c>
      <c r="L27" s="48">
        <v>4</v>
      </c>
      <c r="M27" s="48">
        <v>1</v>
      </c>
      <c r="N27" s="48"/>
      <c r="O27" s="48">
        <v>2</v>
      </c>
      <c r="P27" s="48">
        <v>2</v>
      </c>
      <c r="Q27" s="67">
        <f t="shared" si="0"/>
        <v>323</v>
      </c>
    </row>
    <row r="28" spans="1:17" s="4" customFormat="1" ht="36.6" thickBot="1" x14ac:dyDescent="0.45">
      <c r="A28" s="49">
        <v>21</v>
      </c>
      <c r="B28" s="72" t="s">
        <v>77</v>
      </c>
      <c r="C28" s="64"/>
      <c r="D28" s="53"/>
      <c r="E28" s="43"/>
      <c r="F28" s="44"/>
      <c r="G28" s="44"/>
      <c r="H28" s="52" t="s">
        <v>37</v>
      </c>
      <c r="I28" s="75">
        <v>300</v>
      </c>
      <c r="J28" s="48"/>
      <c r="K28" s="48"/>
      <c r="L28" s="48"/>
      <c r="M28" s="48"/>
      <c r="N28" s="48"/>
      <c r="O28" s="48"/>
      <c r="P28" s="48"/>
      <c r="Q28" s="67">
        <f t="shared" si="0"/>
        <v>300</v>
      </c>
    </row>
    <row r="29" spans="1:17" s="4" customFormat="1" ht="21.6" thickBot="1" x14ac:dyDescent="0.45">
      <c r="A29" s="49">
        <v>22</v>
      </c>
      <c r="B29" s="72" t="s">
        <v>79</v>
      </c>
      <c r="C29" s="64"/>
      <c r="D29" s="53"/>
      <c r="E29" s="43"/>
      <c r="F29" s="44"/>
      <c r="G29" s="44"/>
      <c r="H29" s="52" t="s">
        <v>37</v>
      </c>
      <c r="I29" s="75">
        <v>300</v>
      </c>
      <c r="J29" s="48"/>
      <c r="K29" s="48"/>
      <c r="L29" s="48"/>
      <c r="M29" s="48"/>
      <c r="N29" s="48"/>
      <c r="O29" s="48"/>
      <c r="P29" s="48"/>
      <c r="Q29" s="67">
        <f t="shared" si="0"/>
        <v>300</v>
      </c>
    </row>
    <row r="30" spans="1:17" s="4" customFormat="1" ht="21.6" thickBot="1" x14ac:dyDescent="0.45">
      <c r="A30" s="49">
        <v>23</v>
      </c>
      <c r="B30" s="72" t="s">
        <v>86</v>
      </c>
      <c r="C30" s="64"/>
      <c r="D30" s="53"/>
      <c r="E30" s="43"/>
      <c r="F30" s="44"/>
      <c r="G30" s="44"/>
      <c r="H30" s="52" t="s">
        <v>37</v>
      </c>
      <c r="I30" s="75">
        <v>5</v>
      </c>
      <c r="J30" s="48">
        <v>1</v>
      </c>
      <c r="K30" s="48">
        <v>2</v>
      </c>
      <c r="L30" s="48">
        <v>1</v>
      </c>
      <c r="M30" s="48">
        <v>2</v>
      </c>
      <c r="N30" s="48">
        <v>10</v>
      </c>
      <c r="O30" s="48"/>
      <c r="P30" s="48">
        <v>1</v>
      </c>
      <c r="Q30" s="67">
        <f t="shared" si="0"/>
        <v>22</v>
      </c>
    </row>
    <row r="31" spans="1:17" s="4" customFormat="1" ht="21.6" thickBot="1" x14ac:dyDescent="0.45">
      <c r="A31" s="49">
        <v>24</v>
      </c>
      <c r="B31" s="72" t="s">
        <v>80</v>
      </c>
      <c r="C31" s="64"/>
      <c r="D31" s="53"/>
      <c r="E31" s="43"/>
      <c r="F31" s="44"/>
      <c r="G31" s="44"/>
      <c r="H31" s="52" t="s">
        <v>81</v>
      </c>
      <c r="I31" s="75">
        <v>301</v>
      </c>
      <c r="J31" s="48"/>
      <c r="K31" s="48">
        <v>3</v>
      </c>
      <c r="L31" s="48">
        <v>2</v>
      </c>
      <c r="M31" s="48"/>
      <c r="N31" s="48">
        <v>1</v>
      </c>
      <c r="O31" s="48"/>
      <c r="P31" s="48">
        <v>2</v>
      </c>
      <c r="Q31" s="67">
        <f t="shared" si="0"/>
        <v>309</v>
      </c>
    </row>
    <row r="32" spans="1:17" s="4" customFormat="1" ht="36.6" thickBot="1" x14ac:dyDescent="0.45">
      <c r="A32" s="49">
        <v>25</v>
      </c>
      <c r="B32" s="72" t="s">
        <v>102</v>
      </c>
      <c r="C32" s="64"/>
      <c r="D32" s="53"/>
      <c r="E32" s="43"/>
      <c r="F32" s="44"/>
      <c r="G32" s="44"/>
      <c r="H32" s="52" t="s">
        <v>37</v>
      </c>
      <c r="I32" s="75"/>
      <c r="J32" s="48"/>
      <c r="K32" s="48"/>
      <c r="L32" s="48"/>
      <c r="M32" s="48">
        <v>1</v>
      </c>
      <c r="N32" s="48"/>
      <c r="O32" s="48"/>
      <c r="P32" s="48"/>
      <c r="Q32" s="67">
        <f t="shared" si="0"/>
        <v>1</v>
      </c>
    </row>
    <row r="33" spans="1:17" s="4" customFormat="1" ht="21.6" thickBot="1" x14ac:dyDescent="0.45">
      <c r="A33" s="49">
        <v>26</v>
      </c>
      <c r="B33" s="72" t="s">
        <v>72</v>
      </c>
      <c r="C33" s="64"/>
      <c r="D33" s="53"/>
      <c r="E33" s="43"/>
      <c r="F33" s="44"/>
      <c r="G33" s="44"/>
      <c r="H33" s="52" t="s">
        <v>37</v>
      </c>
      <c r="I33" s="75">
        <v>80</v>
      </c>
      <c r="J33" s="48">
        <v>3</v>
      </c>
      <c r="K33" s="48">
        <v>3</v>
      </c>
      <c r="L33" s="48">
        <v>4</v>
      </c>
      <c r="M33" s="48">
        <v>3</v>
      </c>
      <c r="N33" s="48">
        <v>7</v>
      </c>
      <c r="O33" s="48">
        <v>5</v>
      </c>
      <c r="P33" s="48">
        <v>5</v>
      </c>
      <c r="Q33" s="67">
        <f t="shared" si="0"/>
        <v>110</v>
      </c>
    </row>
    <row r="34" spans="1:17" s="4" customFormat="1" ht="36.6" thickBot="1" x14ac:dyDescent="0.45">
      <c r="A34" s="49">
        <v>27</v>
      </c>
      <c r="B34" s="72" t="s">
        <v>60</v>
      </c>
      <c r="C34" s="64"/>
      <c r="D34" s="53"/>
      <c r="E34" s="43"/>
      <c r="F34" s="44"/>
      <c r="G34" s="44"/>
      <c r="H34" s="52" t="s">
        <v>36</v>
      </c>
      <c r="I34" s="75">
        <v>65</v>
      </c>
      <c r="J34" s="48"/>
      <c r="K34" s="48">
        <v>3</v>
      </c>
      <c r="L34" s="48"/>
      <c r="M34" s="48">
        <v>2</v>
      </c>
      <c r="N34" s="48"/>
      <c r="O34" s="48"/>
      <c r="P34" s="48">
        <v>1</v>
      </c>
      <c r="Q34" s="67">
        <f t="shared" si="0"/>
        <v>71</v>
      </c>
    </row>
    <row r="35" spans="1:17" s="4" customFormat="1" ht="21.6" thickBot="1" x14ac:dyDescent="0.45">
      <c r="A35" s="49">
        <v>28</v>
      </c>
      <c r="B35" s="72" t="s">
        <v>61</v>
      </c>
      <c r="C35" s="64"/>
      <c r="D35" s="52"/>
      <c r="E35" s="43"/>
      <c r="F35" s="44"/>
      <c r="G35" s="44"/>
      <c r="H35" s="52" t="s">
        <v>37</v>
      </c>
      <c r="I35" s="75">
        <v>70</v>
      </c>
      <c r="J35" s="48">
        <v>2</v>
      </c>
      <c r="K35" s="48">
        <v>3</v>
      </c>
      <c r="L35" s="48">
        <v>1</v>
      </c>
      <c r="M35" s="48"/>
      <c r="N35" s="48">
        <v>1</v>
      </c>
      <c r="O35" s="48">
        <v>10</v>
      </c>
      <c r="P35" s="48">
        <v>2</v>
      </c>
      <c r="Q35" s="67">
        <f t="shared" si="0"/>
        <v>89</v>
      </c>
    </row>
    <row r="36" spans="1:17" s="4" customFormat="1" ht="21.6" thickBot="1" x14ac:dyDescent="0.45">
      <c r="A36" s="49">
        <v>29</v>
      </c>
      <c r="B36" s="72" t="s">
        <v>73</v>
      </c>
      <c r="C36" s="64"/>
      <c r="D36" s="52"/>
      <c r="E36" s="43"/>
      <c r="F36" s="44"/>
      <c r="G36" s="44"/>
      <c r="H36" s="52" t="s">
        <v>36</v>
      </c>
      <c r="I36" s="75">
        <v>20</v>
      </c>
      <c r="J36" s="48"/>
      <c r="K36" s="48"/>
      <c r="L36" s="48"/>
      <c r="M36" s="48"/>
      <c r="N36" s="48"/>
      <c r="O36" s="48"/>
      <c r="P36" s="48"/>
      <c r="Q36" s="67">
        <f t="shared" si="0"/>
        <v>20</v>
      </c>
    </row>
    <row r="37" spans="1:17" s="4" customFormat="1" ht="36.6" thickBot="1" x14ac:dyDescent="0.45">
      <c r="A37" s="49">
        <v>30</v>
      </c>
      <c r="B37" s="72" t="s">
        <v>74</v>
      </c>
      <c r="C37" s="64"/>
      <c r="D37" s="52"/>
      <c r="E37" s="43"/>
      <c r="F37" s="44"/>
      <c r="G37" s="44"/>
      <c r="H37" s="52" t="s">
        <v>36</v>
      </c>
      <c r="I37" s="75">
        <v>72</v>
      </c>
      <c r="J37" s="48">
        <v>4</v>
      </c>
      <c r="K37" s="48">
        <v>3</v>
      </c>
      <c r="L37" s="48">
        <v>2</v>
      </c>
      <c r="M37" s="48">
        <v>4</v>
      </c>
      <c r="N37" s="48"/>
      <c r="O37" s="48"/>
      <c r="P37" s="48">
        <v>8</v>
      </c>
      <c r="Q37" s="67">
        <f t="shared" si="0"/>
        <v>93</v>
      </c>
    </row>
    <row r="38" spans="1:17" s="4" customFormat="1" ht="36.6" thickBot="1" x14ac:dyDescent="0.45">
      <c r="A38" s="49">
        <v>31</v>
      </c>
      <c r="B38" s="72" t="s">
        <v>94</v>
      </c>
      <c r="C38" s="64"/>
      <c r="D38" s="52"/>
      <c r="E38" s="43"/>
      <c r="F38" s="44"/>
      <c r="G38" s="44"/>
      <c r="H38" s="52" t="s">
        <v>36</v>
      </c>
      <c r="I38" s="75"/>
      <c r="J38" s="48">
        <v>3</v>
      </c>
      <c r="K38" s="48"/>
      <c r="L38" s="48">
        <v>2</v>
      </c>
      <c r="M38" s="48">
        <v>2</v>
      </c>
      <c r="N38" s="48"/>
      <c r="O38" s="48"/>
      <c r="P38" s="48"/>
      <c r="Q38" s="67">
        <f t="shared" si="0"/>
        <v>7</v>
      </c>
    </row>
    <row r="39" spans="1:17" s="4" customFormat="1" ht="36.6" thickBot="1" x14ac:dyDescent="0.45">
      <c r="A39" s="49">
        <v>32</v>
      </c>
      <c r="B39" s="72" t="s">
        <v>62</v>
      </c>
      <c r="C39" s="64"/>
      <c r="D39" s="52"/>
      <c r="E39" s="43"/>
      <c r="F39" s="44"/>
      <c r="G39" s="44"/>
      <c r="H39" s="52" t="s">
        <v>109</v>
      </c>
      <c r="I39" s="75">
        <v>20</v>
      </c>
      <c r="J39" s="48"/>
      <c r="K39" s="48"/>
      <c r="L39" s="48"/>
      <c r="M39" s="48"/>
      <c r="N39" s="48"/>
      <c r="O39" s="48"/>
      <c r="P39" s="48"/>
      <c r="Q39" s="67">
        <f t="shared" si="0"/>
        <v>20</v>
      </c>
    </row>
    <row r="40" spans="1:17" s="4" customFormat="1" ht="21.6" thickBot="1" x14ac:dyDescent="0.45">
      <c r="A40" s="49">
        <v>33</v>
      </c>
      <c r="B40" s="72" t="s">
        <v>63</v>
      </c>
      <c r="C40" s="64"/>
      <c r="D40" s="52"/>
      <c r="E40" s="43"/>
      <c r="F40" s="44"/>
      <c r="G40" s="44"/>
      <c r="H40" s="52" t="s">
        <v>37</v>
      </c>
      <c r="I40" s="75">
        <v>20</v>
      </c>
      <c r="J40" s="48"/>
      <c r="K40" s="48"/>
      <c r="L40" s="48"/>
      <c r="M40" s="48"/>
      <c r="N40" s="48"/>
      <c r="O40" s="48"/>
      <c r="P40" s="48"/>
      <c r="Q40" s="67">
        <f t="shared" si="0"/>
        <v>20</v>
      </c>
    </row>
    <row r="41" spans="1:17" s="4" customFormat="1" ht="21.6" thickBot="1" x14ac:dyDescent="0.45">
      <c r="A41" s="49">
        <v>34</v>
      </c>
      <c r="B41" s="72" t="s">
        <v>75</v>
      </c>
      <c r="C41" s="64"/>
      <c r="D41" s="52"/>
      <c r="E41" s="43"/>
      <c r="F41" s="44"/>
      <c r="G41" s="44"/>
      <c r="H41" s="52" t="s">
        <v>36</v>
      </c>
      <c r="I41" s="75">
        <v>40</v>
      </c>
      <c r="J41" s="48"/>
      <c r="K41" s="48"/>
      <c r="L41" s="48"/>
      <c r="M41" s="48"/>
      <c r="N41" s="48"/>
      <c r="O41" s="48">
        <v>8</v>
      </c>
      <c r="P41" s="48"/>
      <c r="Q41" s="67">
        <f t="shared" si="0"/>
        <v>48</v>
      </c>
    </row>
    <row r="42" spans="1:17" s="4" customFormat="1" ht="36.6" thickBot="1" x14ac:dyDescent="0.45">
      <c r="A42" s="49">
        <v>35</v>
      </c>
      <c r="B42" s="74" t="s">
        <v>64</v>
      </c>
      <c r="C42" s="64"/>
      <c r="D42" s="52"/>
      <c r="E42" s="43"/>
      <c r="F42" s="44"/>
      <c r="G42" s="44"/>
      <c r="H42" s="52" t="s">
        <v>37</v>
      </c>
      <c r="I42" s="75">
        <v>320</v>
      </c>
      <c r="J42" s="48"/>
      <c r="K42" s="48"/>
      <c r="L42" s="48"/>
      <c r="M42" s="48"/>
      <c r="N42" s="48"/>
      <c r="O42" s="48"/>
      <c r="P42" s="48"/>
      <c r="Q42" s="67">
        <f t="shared" si="0"/>
        <v>320</v>
      </c>
    </row>
    <row r="43" spans="1:17" s="4" customFormat="1" ht="36.6" thickBot="1" x14ac:dyDescent="0.45">
      <c r="A43" s="49">
        <v>36</v>
      </c>
      <c r="B43" s="74" t="s">
        <v>76</v>
      </c>
      <c r="C43" s="64"/>
      <c r="D43" s="52"/>
      <c r="E43" s="43"/>
      <c r="F43" s="44"/>
      <c r="G43" s="44"/>
      <c r="H43" s="52" t="s">
        <v>37</v>
      </c>
      <c r="I43" s="75">
        <v>60</v>
      </c>
      <c r="J43" s="48"/>
      <c r="K43" s="48"/>
      <c r="L43" s="48"/>
      <c r="M43" s="48"/>
      <c r="N43" s="48"/>
      <c r="O43" s="48"/>
      <c r="P43" s="48"/>
      <c r="Q43" s="67">
        <f t="shared" si="0"/>
        <v>60</v>
      </c>
    </row>
    <row r="44" spans="1:17" s="4" customFormat="1" ht="21.6" thickBot="1" x14ac:dyDescent="0.45">
      <c r="A44" s="49">
        <v>37</v>
      </c>
      <c r="B44" s="74" t="s">
        <v>95</v>
      </c>
      <c r="C44" s="64"/>
      <c r="D44" s="52"/>
      <c r="E44" s="43"/>
      <c r="F44" s="44"/>
      <c r="G44" s="44"/>
      <c r="H44" s="52" t="s">
        <v>37</v>
      </c>
      <c r="I44" s="75"/>
      <c r="J44" s="48">
        <v>2</v>
      </c>
      <c r="K44" s="48">
        <v>3</v>
      </c>
      <c r="L44" s="48">
        <v>2</v>
      </c>
      <c r="M44" s="48">
        <v>1</v>
      </c>
      <c r="N44" s="48">
        <v>7</v>
      </c>
      <c r="O44" s="48">
        <v>2</v>
      </c>
      <c r="P44" s="48">
        <v>2</v>
      </c>
      <c r="Q44" s="67">
        <f t="shared" si="0"/>
        <v>19</v>
      </c>
    </row>
    <row r="45" spans="1:17" s="4" customFormat="1" ht="54.6" thickBot="1" x14ac:dyDescent="0.45">
      <c r="A45" s="49">
        <v>38</v>
      </c>
      <c r="B45" s="74" t="s">
        <v>96</v>
      </c>
      <c r="C45" s="64"/>
      <c r="D45" s="52"/>
      <c r="E45" s="43"/>
      <c r="F45" s="44"/>
      <c r="G45" s="44"/>
      <c r="H45" s="52" t="s">
        <v>110</v>
      </c>
      <c r="I45" s="75"/>
      <c r="J45" s="48"/>
      <c r="K45" s="48">
        <v>2</v>
      </c>
      <c r="L45" s="48">
        <v>1</v>
      </c>
      <c r="M45" s="48">
        <v>1</v>
      </c>
      <c r="N45" s="48">
        <v>1</v>
      </c>
      <c r="O45" s="48"/>
      <c r="P45" s="48">
        <v>1</v>
      </c>
      <c r="Q45" s="67">
        <f t="shared" si="0"/>
        <v>6</v>
      </c>
    </row>
    <row r="46" spans="1:17" s="4" customFormat="1" ht="54.6" thickBot="1" x14ac:dyDescent="0.45">
      <c r="A46" s="49">
        <v>39</v>
      </c>
      <c r="B46" s="74" t="s">
        <v>93</v>
      </c>
      <c r="C46" s="64"/>
      <c r="D46" s="52"/>
      <c r="E46" s="43"/>
      <c r="F46" s="44"/>
      <c r="G46" s="44"/>
      <c r="H46" s="52" t="s">
        <v>110</v>
      </c>
      <c r="I46" s="75"/>
      <c r="J46" s="48">
        <v>2</v>
      </c>
      <c r="K46" s="48">
        <v>1</v>
      </c>
      <c r="L46" s="48">
        <v>1</v>
      </c>
      <c r="M46" s="48">
        <v>1</v>
      </c>
      <c r="N46" s="48"/>
      <c r="O46" s="48">
        <v>1</v>
      </c>
      <c r="P46" s="48">
        <v>1</v>
      </c>
      <c r="Q46" s="67">
        <f t="shared" si="0"/>
        <v>7</v>
      </c>
    </row>
    <row r="47" spans="1:17" s="4" customFormat="1" ht="36.6" thickBot="1" x14ac:dyDescent="0.45">
      <c r="A47" s="49">
        <v>40</v>
      </c>
      <c r="B47" s="74" t="s">
        <v>98</v>
      </c>
      <c r="C47" s="64"/>
      <c r="D47" s="52"/>
      <c r="E47" s="43"/>
      <c r="F47" s="44"/>
      <c r="G47" s="44"/>
      <c r="H47" s="52" t="s">
        <v>37</v>
      </c>
      <c r="I47" s="75"/>
      <c r="J47" s="48"/>
      <c r="K47" s="48">
        <v>3</v>
      </c>
      <c r="L47" s="48"/>
      <c r="M47" s="48"/>
      <c r="N47" s="48">
        <v>1</v>
      </c>
      <c r="O47" s="48">
        <v>1</v>
      </c>
      <c r="P47" s="48"/>
      <c r="Q47" s="67">
        <f t="shared" si="0"/>
        <v>5</v>
      </c>
    </row>
    <row r="48" spans="1:17" s="4" customFormat="1" ht="21.6" thickBot="1" x14ac:dyDescent="0.45">
      <c r="A48" s="49">
        <v>41</v>
      </c>
      <c r="B48" s="74" t="s">
        <v>82</v>
      </c>
      <c r="C48" s="64"/>
      <c r="D48" s="52"/>
      <c r="E48" s="43"/>
      <c r="F48" s="44"/>
      <c r="G48" s="44"/>
      <c r="H48" s="52" t="s">
        <v>37</v>
      </c>
      <c r="I48" s="75">
        <v>2</v>
      </c>
      <c r="J48" s="48">
        <v>2</v>
      </c>
      <c r="K48" s="48">
        <v>2</v>
      </c>
      <c r="L48" s="48">
        <v>2</v>
      </c>
      <c r="M48" s="48"/>
      <c r="N48" s="48">
        <v>7</v>
      </c>
      <c r="O48" s="48">
        <v>1</v>
      </c>
      <c r="P48" s="48"/>
      <c r="Q48" s="67">
        <f t="shared" si="0"/>
        <v>16</v>
      </c>
    </row>
    <row r="49" spans="1:17" s="4" customFormat="1" ht="21.6" thickBot="1" x14ac:dyDescent="0.45">
      <c r="A49" s="49">
        <v>42</v>
      </c>
      <c r="B49" s="74" t="s">
        <v>88</v>
      </c>
      <c r="C49" s="64"/>
      <c r="D49" s="52"/>
      <c r="E49" s="43"/>
      <c r="F49" s="44"/>
      <c r="G49" s="44"/>
      <c r="H49" s="52" t="s">
        <v>81</v>
      </c>
      <c r="I49" s="75">
        <v>15</v>
      </c>
      <c r="J49" s="48">
        <v>10</v>
      </c>
      <c r="K49" s="48"/>
      <c r="L49" s="48"/>
      <c r="M49" s="48">
        <v>4</v>
      </c>
      <c r="N49" s="48"/>
      <c r="O49" s="48"/>
      <c r="P49" s="48">
        <v>3</v>
      </c>
      <c r="Q49" s="67">
        <f t="shared" si="0"/>
        <v>32</v>
      </c>
    </row>
    <row r="50" spans="1:17" s="4" customFormat="1" ht="21.6" thickBot="1" x14ac:dyDescent="0.45">
      <c r="A50" s="49">
        <v>43</v>
      </c>
      <c r="B50" s="74" t="s">
        <v>89</v>
      </c>
      <c r="C50" s="64"/>
      <c r="D50" s="52"/>
      <c r="E50" s="43"/>
      <c r="F50" s="44"/>
      <c r="G50" s="44"/>
      <c r="H50" s="52" t="s">
        <v>36</v>
      </c>
      <c r="I50" s="75">
        <v>5</v>
      </c>
      <c r="J50" s="48">
        <v>10</v>
      </c>
      <c r="K50" s="48"/>
      <c r="L50" s="48">
        <v>5</v>
      </c>
      <c r="M50" s="48">
        <v>2</v>
      </c>
      <c r="N50" s="48"/>
      <c r="O50" s="48">
        <v>3</v>
      </c>
      <c r="P50" s="48">
        <v>3</v>
      </c>
      <c r="Q50" s="67">
        <f t="shared" si="0"/>
        <v>28</v>
      </c>
    </row>
    <row r="51" spans="1:17" s="4" customFormat="1" ht="36.6" thickBot="1" x14ac:dyDescent="0.45">
      <c r="A51" s="49">
        <v>44</v>
      </c>
      <c r="B51" s="74" t="s">
        <v>90</v>
      </c>
      <c r="C51" s="64"/>
      <c r="D51" s="52"/>
      <c r="E51" s="43"/>
      <c r="F51" s="44"/>
      <c r="G51" s="44"/>
      <c r="H51" s="52" t="s">
        <v>36</v>
      </c>
      <c r="I51" s="75">
        <v>5</v>
      </c>
      <c r="J51" s="48">
        <v>1</v>
      </c>
      <c r="K51" s="48"/>
      <c r="L51" s="48">
        <v>5</v>
      </c>
      <c r="M51" s="48">
        <v>2</v>
      </c>
      <c r="N51" s="48"/>
      <c r="O51" s="48"/>
      <c r="P51" s="48">
        <v>3</v>
      </c>
      <c r="Q51" s="67">
        <f t="shared" si="0"/>
        <v>16</v>
      </c>
    </row>
    <row r="52" spans="1:17" s="4" customFormat="1" ht="21.6" thickBot="1" x14ac:dyDescent="0.45">
      <c r="A52" s="49">
        <v>45</v>
      </c>
      <c r="B52" s="74" t="s">
        <v>91</v>
      </c>
      <c r="C52" s="64"/>
      <c r="D52" s="52"/>
      <c r="E52" s="43"/>
      <c r="F52" s="44"/>
      <c r="G52" s="44"/>
      <c r="H52" s="52" t="s">
        <v>36</v>
      </c>
      <c r="I52" s="75">
        <v>5</v>
      </c>
      <c r="J52" s="48">
        <v>6</v>
      </c>
      <c r="K52" s="48">
        <v>1</v>
      </c>
      <c r="L52" s="48"/>
      <c r="M52" s="48"/>
      <c r="N52" s="48"/>
      <c r="O52" s="48"/>
      <c r="P52" s="48"/>
      <c r="Q52" s="67">
        <f t="shared" si="0"/>
        <v>12</v>
      </c>
    </row>
    <row r="53" spans="1:17" s="4" customFormat="1" ht="36.6" thickBot="1" x14ac:dyDescent="0.45">
      <c r="A53" s="49">
        <v>46</v>
      </c>
      <c r="B53" s="74" t="s">
        <v>92</v>
      </c>
      <c r="C53" s="64"/>
      <c r="D53" s="52"/>
      <c r="E53" s="43"/>
      <c r="F53" s="44"/>
      <c r="G53" s="44"/>
      <c r="H53" s="52" t="s">
        <v>36</v>
      </c>
      <c r="I53" s="75">
        <v>2</v>
      </c>
      <c r="J53" s="48"/>
      <c r="K53" s="48">
        <v>1</v>
      </c>
      <c r="L53" s="48"/>
      <c r="M53" s="48"/>
      <c r="N53" s="48"/>
      <c r="O53" s="48"/>
      <c r="P53" s="48"/>
      <c r="Q53" s="67">
        <f t="shared" si="0"/>
        <v>3</v>
      </c>
    </row>
    <row r="54" spans="1:17" s="4" customFormat="1" ht="36.6" thickBot="1" x14ac:dyDescent="0.45">
      <c r="A54" s="49">
        <v>47</v>
      </c>
      <c r="B54" s="74" t="s">
        <v>99</v>
      </c>
      <c r="C54" s="64"/>
      <c r="D54" s="52"/>
      <c r="E54" s="43"/>
      <c r="F54" s="44"/>
      <c r="G54" s="44"/>
      <c r="H54" s="52" t="s">
        <v>37</v>
      </c>
      <c r="I54" s="75"/>
      <c r="J54" s="48"/>
      <c r="K54" s="48"/>
      <c r="L54" s="48"/>
      <c r="M54" s="48"/>
      <c r="N54" s="48"/>
      <c r="O54" s="48">
        <v>1</v>
      </c>
      <c r="P54" s="48"/>
      <c r="Q54" s="67">
        <f t="shared" si="0"/>
        <v>1</v>
      </c>
    </row>
    <row r="55" spans="1:17" s="4" customFormat="1" ht="36.6" thickBot="1" x14ac:dyDescent="0.45">
      <c r="A55" s="49">
        <v>48</v>
      </c>
      <c r="B55" s="74" t="s">
        <v>106</v>
      </c>
      <c r="C55" s="64"/>
      <c r="D55" s="52"/>
      <c r="E55" s="43"/>
      <c r="F55" s="44"/>
      <c r="G55" s="44"/>
      <c r="H55" s="52" t="s">
        <v>37</v>
      </c>
      <c r="I55" s="75"/>
      <c r="J55" s="48"/>
      <c r="K55" s="48"/>
      <c r="L55" s="48"/>
      <c r="M55" s="48"/>
      <c r="N55" s="48">
        <v>3</v>
      </c>
      <c r="O55" s="48"/>
      <c r="P55" s="48"/>
      <c r="Q55" s="67">
        <f t="shared" si="0"/>
        <v>3</v>
      </c>
    </row>
    <row r="56" spans="1:17" ht="16.05" hidden="1" customHeight="1" thickBot="1" x14ac:dyDescent="0.45">
      <c r="A56" s="83" t="s">
        <v>16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5"/>
      <c r="Q56" s="67">
        <f t="shared" si="0"/>
        <v>0</v>
      </c>
    </row>
    <row r="57" spans="1:17" ht="35.4" customHeight="1" x14ac:dyDescent="0.4">
      <c r="A57" s="86" t="s">
        <v>34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</row>
    <row r="58" spans="1:17" x14ac:dyDescent="0.4">
      <c r="A58" s="68"/>
      <c r="B58" s="32"/>
      <c r="C58" s="47"/>
      <c r="D58" s="47"/>
      <c r="E58" s="46"/>
      <c r="F58" s="46"/>
    </row>
    <row r="59" spans="1:17" x14ac:dyDescent="0.4">
      <c r="A59" s="68"/>
      <c r="B59" s="32"/>
      <c r="C59" s="47"/>
      <c r="D59" s="47"/>
      <c r="E59" s="46"/>
      <c r="F59" s="46"/>
    </row>
    <row r="60" spans="1:17" x14ac:dyDescent="0.4">
      <c r="A60" s="45"/>
      <c r="B60" s="32"/>
      <c r="C60" s="32"/>
      <c r="D60" s="32"/>
    </row>
    <row r="61" spans="1:17" x14ac:dyDescent="0.4">
      <c r="A61" s="45"/>
      <c r="B61" s="32"/>
      <c r="C61" s="32"/>
      <c r="D61" s="32"/>
    </row>
    <row r="62" spans="1:17" x14ac:dyDescent="0.4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</row>
    <row r="63" spans="1:17" ht="27.6" customHeight="1" x14ac:dyDescent="0.4">
      <c r="A63" s="82"/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1:17" ht="27.6" customHeight="1" x14ac:dyDescent="0.4">
      <c r="A64" s="82"/>
      <c r="B64" s="82"/>
      <c r="C64" s="82"/>
      <c r="D64" s="82"/>
      <c r="E64" s="82"/>
      <c r="F64" s="82"/>
      <c r="G64" s="82"/>
      <c r="H64" s="82"/>
      <c r="I64" s="42"/>
      <c r="J64" s="42"/>
      <c r="K64" s="42"/>
      <c r="L64" s="42"/>
      <c r="M64" s="42"/>
      <c r="N64" s="42"/>
      <c r="O64" s="42"/>
      <c r="P64" s="42"/>
      <c r="Q64" s="42"/>
    </row>
    <row r="65" spans="1:265" x14ac:dyDescent="0.4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1:265" x14ac:dyDescent="0.4">
      <c r="A66" s="78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</row>
    <row r="67" spans="1:265" s="9" customFormat="1" ht="13.8" x14ac:dyDescent="0.25">
      <c r="A67" s="80"/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</row>
    <row r="68" spans="1:265" ht="23.4" customHeight="1" x14ac:dyDescent="0.4">
      <c r="A68" s="78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</row>
    <row r="69" spans="1:265" x14ac:dyDescent="0.4">
      <c r="A69" s="38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</row>
    <row r="71" spans="1:265" s="9" customFormat="1" ht="13.8" x14ac:dyDescent="0.25">
      <c r="A71" s="6"/>
      <c r="B71" s="34"/>
      <c r="C71" s="33"/>
      <c r="D71" s="33"/>
      <c r="E71" s="11"/>
      <c r="F71" s="11"/>
      <c r="G71" s="11"/>
      <c r="H71" s="10"/>
      <c r="I71" s="10"/>
      <c r="J71" s="10"/>
      <c r="K71" s="10"/>
      <c r="L71" s="10"/>
      <c r="M71" s="10"/>
      <c r="N71" s="10"/>
      <c r="O71" s="10"/>
      <c r="P71" s="10"/>
      <c r="Q71" s="7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</row>
    <row r="72" spans="1:265" s="9" customFormat="1" ht="15.6" x14ac:dyDescent="0.3">
      <c r="A72" s="12"/>
      <c r="B72" s="79"/>
      <c r="C72" s="79"/>
      <c r="D72" s="39"/>
      <c r="E72" s="11"/>
      <c r="F72" s="11"/>
      <c r="G72" s="11"/>
      <c r="H72" s="10"/>
      <c r="I72" s="10"/>
      <c r="J72" s="10"/>
      <c r="K72" s="10"/>
      <c r="L72" s="10"/>
      <c r="M72" s="10"/>
      <c r="N72" s="10"/>
      <c r="O72" s="10"/>
      <c r="P72" s="10"/>
      <c r="Q72" s="7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</row>
    <row r="73" spans="1:265" s="9" customFormat="1" ht="13.8" x14ac:dyDescent="0.25">
      <c r="A73" s="6"/>
      <c r="B73" s="33"/>
      <c r="C73" s="33"/>
      <c r="D73" s="33"/>
      <c r="E73" s="11"/>
      <c r="F73" s="11"/>
      <c r="G73" s="11"/>
      <c r="H73" s="10"/>
      <c r="I73" s="10"/>
      <c r="J73" s="10"/>
      <c r="K73" s="10"/>
      <c r="L73" s="10"/>
      <c r="M73" s="10"/>
      <c r="N73" s="10"/>
      <c r="O73" s="10"/>
      <c r="P73" s="10"/>
      <c r="Q73" s="7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</row>
    <row r="74" spans="1:265" s="9" customFormat="1" ht="13.8" x14ac:dyDescent="0.25">
      <c r="A74" s="6"/>
      <c r="B74" s="11"/>
      <c r="C74" s="11"/>
      <c r="D74" s="11"/>
      <c r="E74" s="11"/>
      <c r="F74" s="11"/>
      <c r="G74" s="11"/>
      <c r="H74" s="10"/>
      <c r="I74" s="10"/>
      <c r="J74" s="10"/>
      <c r="K74" s="10"/>
      <c r="L74" s="10"/>
      <c r="M74" s="10"/>
      <c r="N74" s="10"/>
      <c r="O74" s="10"/>
      <c r="P74" s="10"/>
      <c r="Q74" s="7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</row>
    <row r="75" spans="1:265" s="9" customFormat="1" ht="13.8" x14ac:dyDescent="0.25">
      <c r="A75" s="6"/>
      <c r="B75" s="11"/>
      <c r="C75" s="11"/>
      <c r="D75" s="11"/>
      <c r="E75" s="11"/>
      <c r="F75" s="11"/>
      <c r="G75" s="11"/>
      <c r="H75" s="10"/>
      <c r="I75" s="10"/>
      <c r="J75" s="10"/>
      <c r="K75" s="10"/>
      <c r="L75" s="10"/>
      <c r="M75" s="10"/>
      <c r="N75" s="10"/>
      <c r="O75" s="10"/>
      <c r="P75" s="10"/>
      <c r="Q75" s="7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</row>
    <row r="76" spans="1:265" s="9" customFormat="1" ht="13.8" x14ac:dyDescent="0.25">
      <c r="A76" s="6"/>
      <c r="B76" s="11"/>
      <c r="C76" s="11"/>
      <c r="D76" s="11"/>
      <c r="E76" s="11"/>
      <c r="F76" s="11"/>
      <c r="G76" s="11"/>
      <c r="H76" s="10"/>
      <c r="I76" s="10"/>
      <c r="J76" s="10"/>
      <c r="K76" s="10"/>
      <c r="L76" s="10"/>
      <c r="M76" s="10"/>
      <c r="N76" s="10"/>
      <c r="O76" s="10"/>
      <c r="P76" s="10"/>
      <c r="Q76" s="7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</row>
    <row r="77" spans="1:265" x14ac:dyDescent="0.4">
      <c r="A77" s="1"/>
      <c r="H77" s="1"/>
      <c r="I77" s="1"/>
      <c r="J77" s="1"/>
      <c r="K77" s="1"/>
      <c r="L77" s="1"/>
      <c r="M77" s="1"/>
      <c r="N77" s="1"/>
      <c r="O77" s="1"/>
    </row>
    <row r="78" spans="1:265" x14ac:dyDescent="0.4">
      <c r="A78" s="1"/>
      <c r="H78" s="1"/>
      <c r="I78" s="1"/>
      <c r="J78" s="1"/>
      <c r="K78" s="1"/>
      <c r="L78" s="1"/>
      <c r="M78" s="1"/>
      <c r="N78" s="1"/>
      <c r="O78" s="1"/>
    </row>
    <row r="79" spans="1:265" x14ac:dyDescent="0.4">
      <c r="A79" s="1"/>
      <c r="H79" s="1"/>
      <c r="I79" s="1"/>
      <c r="J79" s="1"/>
      <c r="K79" s="1"/>
      <c r="L79" s="1"/>
      <c r="M79" s="1"/>
      <c r="N79" s="1"/>
      <c r="O79" s="1"/>
    </row>
    <row r="80" spans="1:265" x14ac:dyDescent="0.4">
      <c r="A80" s="1"/>
      <c r="H80" s="1"/>
      <c r="I80" s="1"/>
      <c r="J80" s="1"/>
      <c r="K80" s="1"/>
      <c r="L80" s="1"/>
      <c r="M80" s="1"/>
      <c r="N80" s="1"/>
      <c r="O80" s="1"/>
    </row>
    <row r="81" s="1" customFormat="1" x14ac:dyDescent="0.4"/>
    <row r="82" s="1" customFormat="1" x14ac:dyDescent="0.4"/>
    <row r="83" s="1" customFormat="1" x14ac:dyDescent="0.4"/>
    <row r="84" s="1" customFormat="1" x14ac:dyDescent="0.4"/>
    <row r="85" s="1" customFormat="1" x14ac:dyDescent="0.4"/>
    <row r="86" s="1" customFormat="1" x14ac:dyDescent="0.4"/>
    <row r="87" s="1" customFormat="1" x14ac:dyDescent="0.4"/>
    <row r="88" s="1" customFormat="1" x14ac:dyDescent="0.4"/>
    <row r="89" s="1" customFormat="1" x14ac:dyDescent="0.4"/>
    <row r="90" s="1" customFormat="1" x14ac:dyDescent="0.4"/>
    <row r="91" s="1" customFormat="1" x14ac:dyDescent="0.4"/>
    <row r="92" s="1" customFormat="1" x14ac:dyDescent="0.4"/>
    <row r="93" s="1" customFormat="1" x14ac:dyDescent="0.4"/>
    <row r="94" s="1" customFormat="1" x14ac:dyDescent="0.4"/>
    <row r="95" s="1" customFormat="1" x14ac:dyDescent="0.4"/>
    <row r="96" s="1" customFormat="1" x14ac:dyDescent="0.4"/>
    <row r="97" s="1" customFormat="1" x14ac:dyDescent="0.4"/>
    <row r="98" s="1" customFormat="1" x14ac:dyDescent="0.4"/>
    <row r="99" s="1" customFormat="1" x14ac:dyDescent="0.4"/>
    <row r="100" s="1" customFormat="1" x14ac:dyDescent="0.4"/>
    <row r="101" s="1" customFormat="1" x14ac:dyDescent="0.4"/>
    <row r="102" s="1" customFormat="1" x14ac:dyDescent="0.4"/>
    <row r="103" s="1" customFormat="1" x14ac:dyDescent="0.4"/>
    <row r="104" s="1" customFormat="1" x14ac:dyDescent="0.4"/>
    <row r="105" s="1" customFormat="1" x14ac:dyDescent="0.4"/>
    <row r="106" s="1" customFormat="1" x14ac:dyDescent="0.4"/>
    <row r="107" s="1" customFormat="1" x14ac:dyDescent="0.4"/>
    <row r="108" s="1" customFormat="1" x14ac:dyDescent="0.4"/>
    <row r="109" s="1" customFormat="1" x14ac:dyDescent="0.4"/>
    <row r="110" s="1" customFormat="1" x14ac:dyDescent="0.4"/>
    <row r="111" s="1" customFormat="1" x14ac:dyDescent="0.4"/>
  </sheetData>
  <mergeCells count="19">
    <mergeCell ref="A56:P56"/>
    <mergeCell ref="A57:Q57"/>
    <mergeCell ref="P1:Q1"/>
    <mergeCell ref="A4:A7"/>
    <mergeCell ref="B2:Q2"/>
    <mergeCell ref="B4:B7"/>
    <mergeCell ref="H4:H7"/>
    <mergeCell ref="I4:I5"/>
    <mergeCell ref="P4:P5"/>
    <mergeCell ref="J4:J5"/>
    <mergeCell ref="K4:K5"/>
    <mergeCell ref="Q4:Q7"/>
    <mergeCell ref="A68:Q68"/>
    <mergeCell ref="B72:C72"/>
    <mergeCell ref="A67:Q67"/>
    <mergeCell ref="A62:Q62"/>
    <mergeCell ref="A63:Q63"/>
    <mergeCell ref="A66:Q66"/>
    <mergeCell ref="A64:H64"/>
  </mergeCells>
  <phoneticPr fontId="12" type="noConversion"/>
  <pageMargins left="0.11811023622047245" right="0.11811023622047245" top="0" bottom="0" header="0.31496062992125984" footer="0.31496062992125984"/>
  <pageSetup paperSize="9" scale="4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34F-A6A2-41F8-88BE-E6DCB132C79F}">
  <dimension ref="A1:IP77"/>
  <sheetViews>
    <sheetView showGridLines="0" zoomScale="85" zoomScaleNormal="85" zoomScaleSheetLayoutView="85" workbookViewId="0">
      <selection activeCell="A9" sqref="A9:H9"/>
    </sheetView>
  </sheetViews>
  <sheetFormatPr defaultColWidth="9.109375" defaultRowHeight="21" x14ac:dyDescent="0.4"/>
  <cols>
    <col min="1" max="1" width="5.33203125" style="2" customWidth="1"/>
    <col min="2" max="2" width="66" style="1" customWidth="1"/>
    <col min="3" max="3" width="12.88671875" style="1" customWidth="1"/>
    <col min="4" max="4" width="12" style="1" customWidth="1"/>
    <col min="5" max="5" width="17.33203125" style="5" customWidth="1"/>
    <col min="6" max="6" width="18.44140625" style="5" customWidth="1"/>
    <col min="7" max="7" width="20.6640625" style="1" customWidth="1"/>
    <col min="8" max="8" width="25.44140625" style="1" customWidth="1"/>
    <col min="9" max="16384" width="9.109375" style="1"/>
  </cols>
  <sheetData>
    <row r="1" spans="1:8" x14ac:dyDescent="0.4">
      <c r="G1" s="87" t="s">
        <v>31</v>
      </c>
      <c r="H1" s="87"/>
    </row>
    <row r="2" spans="1:8" x14ac:dyDescent="0.4">
      <c r="B2" s="91" t="s">
        <v>0</v>
      </c>
      <c r="C2" s="91"/>
      <c r="D2" s="91"/>
      <c r="E2" s="91"/>
      <c r="F2" s="91"/>
      <c r="G2" s="91"/>
      <c r="H2" s="91"/>
    </row>
    <row r="4" spans="1:8" ht="29.25" customHeight="1" x14ac:dyDescent="0.4">
      <c r="A4" s="133" t="s">
        <v>24</v>
      </c>
      <c r="B4" s="133"/>
      <c r="C4" s="133"/>
      <c r="D4" s="133"/>
      <c r="E4" s="133"/>
      <c r="F4" s="133"/>
      <c r="G4" s="133"/>
      <c r="H4" s="16"/>
    </row>
    <row r="5" spans="1:8" ht="20.25" customHeight="1" x14ac:dyDescent="0.4">
      <c r="A5" s="134" t="s">
        <v>1</v>
      </c>
      <c r="B5" s="135"/>
      <c r="C5" s="115" t="s">
        <v>2</v>
      </c>
      <c r="D5" s="115"/>
      <c r="E5" s="115"/>
      <c r="F5" s="115"/>
      <c r="G5" s="115"/>
      <c r="H5" s="115"/>
    </row>
    <row r="6" spans="1:8" ht="20.25" customHeight="1" x14ac:dyDescent="0.4">
      <c r="A6" s="136"/>
      <c r="B6" s="137"/>
      <c r="C6" s="115" t="s">
        <v>3</v>
      </c>
      <c r="D6" s="115"/>
      <c r="E6" s="115"/>
      <c r="F6" s="115"/>
      <c r="G6" s="115"/>
      <c r="H6" s="115"/>
    </row>
    <row r="7" spans="1:8" ht="25.95" customHeight="1" x14ac:dyDescent="0.4">
      <c r="A7" s="138"/>
      <c r="B7" s="139"/>
      <c r="C7" s="115" t="s">
        <v>4</v>
      </c>
      <c r="D7" s="115"/>
      <c r="E7" s="115"/>
      <c r="F7" s="115"/>
      <c r="G7" s="115"/>
      <c r="H7" s="115"/>
    </row>
    <row r="8" spans="1:8" ht="34.950000000000003" customHeight="1" x14ac:dyDescent="0.4">
      <c r="A8" s="113" t="s">
        <v>5</v>
      </c>
      <c r="B8" s="114"/>
      <c r="C8" s="115" t="s">
        <v>6</v>
      </c>
      <c r="D8" s="115"/>
      <c r="E8" s="115"/>
      <c r="F8" s="115"/>
      <c r="G8" s="115"/>
      <c r="H8" s="115"/>
    </row>
    <row r="9" spans="1:8" ht="57" customHeight="1" thickBot="1" x14ac:dyDescent="0.45">
      <c r="A9" s="116" t="s">
        <v>25</v>
      </c>
      <c r="B9" s="116"/>
      <c r="C9" s="116"/>
      <c r="D9" s="116"/>
      <c r="E9" s="116"/>
      <c r="F9" s="116"/>
      <c r="G9" s="116"/>
      <c r="H9" s="116"/>
    </row>
    <row r="10" spans="1:8" ht="20.25" customHeight="1" x14ac:dyDescent="0.4">
      <c r="A10" s="117" t="s">
        <v>7</v>
      </c>
      <c r="B10" s="120" t="s">
        <v>8</v>
      </c>
      <c r="C10" s="98" t="s">
        <v>9</v>
      </c>
      <c r="D10" s="123"/>
      <c r="E10" s="127" t="s">
        <v>10</v>
      </c>
      <c r="F10" s="130" t="s">
        <v>11</v>
      </c>
      <c r="G10" s="123" t="s">
        <v>12</v>
      </c>
      <c r="H10" s="123" t="s">
        <v>26</v>
      </c>
    </row>
    <row r="11" spans="1:8" x14ac:dyDescent="0.4">
      <c r="A11" s="118"/>
      <c r="B11" s="121"/>
      <c r="C11" s="124"/>
      <c r="D11" s="125"/>
      <c r="E11" s="128"/>
      <c r="F11" s="131"/>
      <c r="G11" s="125"/>
      <c r="H11" s="125"/>
    </row>
    <row r="12" spans="1:8" s="3" customFormat="1" ht="29.4" customHeight="1" x14ac:dyDescent="0.4">
      <c r="A12" s="118"/>
      <c r="B12" s="122"/>
      <c r="C12" s="99"/>
      <c r="D12" s="126"/>
      <c r="E12" s="128"/>
      <c r="F12" s="131"/>
      <c r="G12" s="126"/>
      <c r="H12" s="126"/>
    </row>
    <row r="13" spans="1:8" s="4" customFormat="1" ht="43.95" customHeight="1" thickBot="1" x14ac:dyDescent="0.45">
      <c r="A13" s="119"/>
      <c r="B13" s="17" t="s">
        <v>13</v>
      </c>
      <c r="C13" s="28" t="s">
        <v>14</v>
      </c>
      <c r="D13" s="18" t="s">
        <v>15</v>
      </c>
      <c r="E13" s="129"/>
      <c r="F13" s="132"/>
      <c r="G13" s="36" t="s">
        <v>15</v>
      </c>
      <c r="H13" s="18" t="s">
        <v>15</v>
      </c>
    </row>
    <row r="14" spans="1:8" s="4" customFormat="1" x14ac:dyDescent="0.4">
      <c r="A14" s="19">
        <v>1</v>
      </c>
      <c r="B14" s="20"/>
      <c r="C14" s="29"/>
      <c r="D14" s="21"/>
      <c r="E14" s="26"/>
      <c r="F14" s="37">
        <f>D14*E14</f>
        <v>0</v>
      </c>
      <c r="G14" s="21"/>
      <c r="H14" s="21"/>
    </row>
    <row r="15" spans="1:8" s="4" customFormat="1" x14ac:dyDescent="0.4">
      <c r="A15" s="22">
        <v>2</v>
      </c>
      <c r="B15" s="14"/>
      <c r="C15" s="30"/>
      <c r="D15" s="23"/>
      <c r="E15" s="27"/>
      <c r="F15" s="31">
        <f t="shared" ref="F15:F23" si="0">D15*E15</f>
        <v>0</v>
      </c>
      <c r="G15" s="23"/>
      <c r="H15" s="23"/>
    </row>
    <row r="16" spans="1:8" s="4" customFormat="1" x14ac:dyDescent="0.4">
      <c r="A16" s="22">
        <v>3</v>
      </c>
      <c r="B16" s="14"/>
      <c r="C16" s="30"/>
      <c r="D16" s="23"/>
      <c r="E16" s="27"/>
      <c r="F16" s="31">
        <f>D16*E16</f>
        <v>0</v>
      </c>
      <c r="G16" s="23"/>
      <c r="H16" s="23"/>
    </row>
    <row r="17" spans="1:9" s="4" customFormat="1" x14ac:dyDescent="0.4">
      <c r="A17" s="22">
        <v>4</v>
      </c>
      <c r="B17" s="14"/>
      <c r="C17" s="30"/>
      <c r="D17" s="23"/>
      <c r="E17" s="27"/>
      <c r="F17" s="31">
        <f t="shared" si="0"/>
        <v>0</v>
      </c>
      <c r="G17" s="23"/>
      <c r="H17" s="23"/>
    </row>
    <row r="18" spans="1:9" s="4" customFormat="1" x14ac:dyDescent="0.4">
      <c r="A18" s="22">
        <v>5</v>
      </c>
      <c r="B18" s="14"/>
      <c r="C18" s="30"/>
      <c r="D18" s="23"/>
      <c r="E18" s="27"/>
      <c r="F18" s="31">
        <f t="shared" si="0"/>
        <v>0</v>
      </c>
      <c r="G18" s="23"/>
      <c r="H18" s="23"/>
    </row>
    <row r="19" spans="1:9" s="4" customFormat="1" x14ac:dyDescent="0.4">
      <c r="A19" s="22">
        <v>6</v>
      </c>
      <c r="B19" s="14"/>
      <c r="C19" s="30"/>
      <c r="D19" s="23"/>
      <c r="E19" s="27"/>
      <c r="F19" s="31">
        <f t="shared" si="0"/>
        <v>0</v>
      </c>
      <c r="G19" s="23"/>
      <c r="H19" s="23"/>
    </row>
    <row r="20" spans="1:9" s="4" customFormat="1" x14ac:dyDescent="0.4">
      <c r="A20" s="22">
        <v>7</v>
      </c>
      <c r="B20" s="13"/>
      <c r="C20" s="30"/>
      <c r="D20" s="23"/>
      <c r="E20" s="27"/>
      <c r="F20" s="31">
        <f t="shared" si="0"/>
        <v>0</v>
      </c>
      <c r="G20" s="23"/>
      <c r="H20" s="23"/>
    </row>
    <row r="21" spans="1:9" s="4" customFormat="1" x14ac:dyDescent="0.4">
      <c r="A21" s="22">
        <v>8</v>
      </c>
      <c r="B21" s="13"/>
      <c r="C21" s="30"/>
      <c r="D21" s="23"/>
      <c r="E21" s="27"/>
      <c r="F21" s="31">
        <f t="shared" si="0"/>
        <v>0</v>
      </c>
      <c r="G21" s="23"/>
      <c r="H21" s="23"/>
    </row>
    <row r="22" spans="1:9" s="4" customFormat="1" x14ac:dyDescent="0.4">
      <c r="A22" s="22">
        <v>9</v>
      </c>
      <c r="B22" s="13"/>
      <c r="C22" s="30"/>
      <c r="D22" s="23"/>
      <c r="E22" s="27"/>
      <c r="F22" s="31">
        <f t="shared" si="0"/>
        <v>0</v>
      </c>
      <c r="G22" s="23"/>
      <c r="H22" s="23"/>
    </row>
    <row r="23" spans="1:9" s="4" customFormat="1" ht="31.5" customHeight="1" thickBot="1" x14ac:dyDescent="0.45">
      <c r="A23" s="22">
        <v>10</v>
      </c>
      <c r="B23" s="13"/>
      <c r="C23" s="30"/>
      <c r="D23" s="23"/>
      <c r="E23" s="27"/>
      <c r="F23" s="31">
        <f t="shared" si="0"/>
        <v>0</v>
      </c>
      <c r="G23" s="23"/>
      <c r="H23" s="23"/>
    </row>
    <row r="24" spans="1:9" ht="21.6" thickBot="1" x14ac:dyDescent="0.45">
      <c r="A24" s="108" t="s">
        <v>16</v>
      </c>
      <c r="B24" s="109"/>
      <c r="C24" s="109"/>
      <c r="D24" s="110"/>
      <c r="E24" s="111">
        <f>SUM(F14:F23)</f>
        <v>0</v>
      </c>
      <c r="F24" s="112"/>
      <c r="G24" s="24"/>
      <c r="H24" s="25"/>
    </row>
    <row r="25" spans="1:9" x14ac:dyDescent="0.4">
      <c r="A25" s="41" t="s">
        <v>27</v>
      </c>
      <c r="B25" s="40"/>
      <c r="C25" s="40"/>
      <c r="D25" s="40"/>
      <c r="E25" s="40"/>
      <c r="F25" s="40"/>
    </row>
    <row r="26" spans="1:9" x14ac:dyDescent="0.4">
      <c r="A26" s="15" t="s">
        <v>17</v>
      </c>
      <c r="B26" s="32"/>
    </row>
    <row r="27" spans="1:9" x14ac:dyDescent="0.4">
      <c r="A27" s="32"/>
      <c r="B27" s="32"/>
    </row>
    <row r="28" spans="1:9" x14ac:dyDescent="0.4">
      <c r="A28" s="81" t="s">
        <v>18</v>
      </c>
      <c r="B28" s="81"/>
      <c r="C28" s="81"/>
      <c r="D28" s="81"/>
      <c r="E28" s="81"/>
      <c r="F28" s="81"/>
      <c r="G28" s="81"/>
      <c r="H28" s="81"/>
    </row>
    <row r="29" spans="1:9" ht="27.6" customHeight="1" x14ac:dyDescent="0.4">
      <c r="A29" s="82" t="s">
        <v>30</v>
      </c>
      <c r="B29" s="82"/>
      <c r="C29" s="82"/>
      <c r="D29" s="82"/>
      <c r="E29" s="82"/>
      <c r="F29" s="82"/>
      <c r="G29" s="42"/>
      <c r="H29" s="42"/>
      <c r="I29" s="42"/>
    </row>
    <row r="30" spans="1:9" ht="27.6" customHeight="1" x14ac:dyDescent="0.4">
      <c r="A30" s="82" t="s">
        <v>28</v>
      </c>
      <c r="B30" s="82"/>
      <c r="C30" s="82"/>
      <c r="D30" s="82"/>
      <c r="E30" s="82"/>
      <c r="F30" s="82"/>
      <c r="G30" s="82"/>
      <c r="H30" s="82"/>
    </row>
    <row r="31" spans="1:9" x14ac:dyDescent="0.4">
      <c r="A31" s="35" t="s">
        <v>19</v>
      </c>
      <c r="B31" s="35"/>
      <c r="C31" s="35"/>
      <c r="D31" s="35"/>
      <c r="E31" s="35"/>
      <c r="F31" s="35"/>
      <c r="G31" s="35"/>
      <c r="H31" s="35"/>
    </row>
    <row r="32" spans="1:9" x14ac:dyDescent="0.4">
      <c r="A32" s="78" t="s">
        <v>20</v>
      </c>
      <c r="B32" s="78"/>
      <c r="C32" s="78"/>
      <c r="D32" s="78"/>
      <c r="E32" s="78"/>
      <c r="F32" s="78"/>
      <c r="G32" s="78"/>
      <c r="H32" s="78"/>
    </row>
    <row r="33" spans="1:250" s="9" customFormat="1" ht="13.8" x14ac:dyDescent="0.25">
      <c r="A33" s="80" t="s">
        <v>29</v>
      </c>
      <c r="B33" s="80"/>
      <c r="C33" s="80"/>
      <c r="D33" s="80"/>
      <c r="E33" s="80"/>
      <c r="F33" s="80"/>
      <c r="G33" s="80"/>
      <c r="H33" s="80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</row>
    <row r="34" spans="1:250" ht="23.4" customHeight="1" x14ac:dyDescent="0.4">
      <c r="A34" s="78" t="s">
        <v>21</v>
      </c>
      <c r="B34" s="78"/>
      <c r="C34" s="78"/>
      <c r="D34" s="78"/>
      <c r="E34" s="78"/>
      <c r="F34" s="78"/>
      <c r="G34" s="78"/>
      <c r="H34" s="78"/>
    </row>
    <row r="35" spans="1:250" x14ac:dyDescent="0.4">
      <c r="A35" s="38" t="s">
        <v>32</v>
      </c>
      <c r="B35" s="35"/>
      <c r="C35" s="35"/>
      <c r="D35" s="35"/>
      <c r="E35" s="35"/>
      <c r="F35" s="35"/>
      <c r="G35" s="35"/>
      <c r="H35" s="35"/>
    </row>
    <row r="37" spans="1:250" s="9" customFormat="1" ht="13.8" x14ac:dyDescent="0.25">
      <c r="A37" s="6"/>
      <c r="B37" s="34" t="s">
        <v>22</v>
      </c>
      <c r="C37" s="11"/>
      <c r="D37" s="11"/>
      <c r="E37" s="10"/>
      <c r="F37" s="10"/>
      <c r="G37" s="10"/>
      <c r="H37" s="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</row>
    <row r="38" spans="1:250" s="9" customFormat="1" ht="15.6" x14ac:dyDescent="0.3">
      <c r="A38" s="12"/>
      <c r="B38" s="39" t="s">
        <v>23</v>
      </c>
      <c r="C38" s="11"/>
      <c r="D38" s="11"/>
      <c r="E38" s="10"/>
      <c r="F38" s="10"/>
      <c r="G38" s="10"/>
      <c r="H38" s="7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</row>
    <row r="39" spans="1:250" s="9" customFormat="1" ht="13.8" x14ac:dyDescent="0.25">
      <c r="A39" s="6"/>
      <c r="B39" s="33"/>
      <c r="C39" s="11"/>
      <c r="D39" s="11"/>
      <c r="E39" s="10"/>
      <c r="F39" s="10"/>
      <c r="G39" s="10"/>
      <c r="H39" s="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</row>
    <row r="40" spans="1:250" s="9" customFormat="1" ht="13.8" x14ac:dyDescent="0.25">
      <c r="A40" s="6"/>
      <c r="B40" s="33"/>
      <c r="C40" s="11"/>
      <c r="D40" s="11"/>
      <c r="E40" s="10"/>
      <c r="F40" s="10"/>
      <c r="G40" s="10"/>
      <c r="H40" s="7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</row>
    <row r="41" spans="1:250" s="9" customFormat="1" ht="13.8" x14ac:dyDescent="0.25">
      <c r="A41" s="6"/>
      <c r="B41" s="11"/>
      <c r="C41" s="11"/>
      <c r="D41" s="11"/>
      <c r="E41" s="10"/>
      <c r="F41" s="10"/>
      <c r="G41" s="10"/>
      <c r="H41" s="7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</row>
    <row r="42" spans="1:250" s="9" customFormat="1" ht="13.8" x14ac:dyDescent="0.25">
      <c r="A42" s="6"/>
      <c r="B42" s="11"/>
      <c r="C42" s="11"/>
      <c r="D42" s="11"/>
      <c r="E42" s="10"/>
      <c r="F42" s="10"/>
      <c r="G42" s="10"/>
      <c r="H42" s="7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</row>
    <row r="43" spans="1:250" x14ac:dyDescent="0.4">
      <c r="A43" s="1"/>
      <c r="E43" s="1"/>
      <c r="F43" s="1"/>
    </row>
    <row r="44" spans="1:250" x14ac:dyDescent="0.4">
      <c r="A44" s="1"/>
      <c r="E44" s="1"/>
      <c r="F44" s="1"/>
    </row>
    <row r="45" spans="1:250" x14ac:dyDescent="0.4">
      <c r="A45" s="1"/>
      <c r="E45" s="1"/>
      <c r="F45" s="1"/>
    </row>
    <row r="46" spans="1:250" x14ac:dyDescent="0.4">
      <c r="A46" s="1"/>
      <c r="E46" s="1"/>
      <c r="F46" s="1"/>
    </row>
    <row r="47" spans="1:250" x14ac:dyDescent="0.4">
      <c r="A47" s="1"/>
      <c r="E47" s="1"/>
      <c r="F47" s="1"/>
    </row>
    <row r="48" spans="1:250" x14ac:dyDescent="0.4">
      <c r="A48" s="1"/>
      <c r="E48" s="1"/>
      <c r="F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</sheetData>
  <mergeCells count="25">
    <mergeCell ref="G1:H1"/>
    <mergeCell ref="B2:H2"/>
    <mergeCell ref="A4:G4"/>
    <mergeCell ref="A5:B7"/>
    <mergeCell ref="C5:H5"/>
    <mergeCell ref="C6:H6"/>
    <mergeCell ref="C7:H7"/>
    <mergeCell ref="A8:B8"/>
    <mergeCell ref="C8:H8"/>
    <mergeCell ref="A9:H9"/>
    <mergeCell ref="A10:A13"/>
    <mergeCell ref="B10:B12"/>
    <mergeCell ref="C10:D12"/>
    <mergeCell ref="E10:E13"/>
    <mergeCell ref="F10:F13"/>
    <mergeCell ref="G10:G12"/>
    <mergeCell ref="H10:H12"/>
    <mergeCell ref="A33:H33"/>
    <mergeCell ref="A34:H34"/>
    <mergeCell ref="A24:D24"/>
    <mergeCell ref="E24:F24"/>
    <mergeCell ref="A28:H28"/>
    <mergeCell ref="A30:H30"/>
    <mergeCell ref="A32:H32"/>
    <mergeCell ref="A29:F29"/>
  </mergeCells>
  <pageMargins left="0.11811023622047245" right="0.11811023622047245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Додаток_1</vt:lpstr>
      <vt:lpstr>Пропозиція_роботи_послуги</vt:lpstr>
      <vt:lpstr>Додаток_1!Область_друку</vt:lpstr>
      <vt:lpstr>Пропозиція_роботи_послуги!Область_друку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2026-03-25T08:22:42Z</dcterms:modified>
  <cp:category/>
  <cp:contentStatus/>
</cp:coreProperties>
</file>